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Davtashe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hamematakan'!$A$1:$F$69</definedName>
    <definedName name="_xlnm.Print_Area" localSheetId="7">'Khmberi ev erekhaneri tiv'!$A$1:$D$31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19" l="1"/>
  <c r="L30" i="19"/>
  <c r="C10" i="11"/>
  <c r="H11" i="7" l="1"/>
  <c r="D56" i="9" l="1"/>
  <c r="E56" i="9" s="1"/>
  <c r="D54" i="10"/>
  <c r="E54" i="10"/>
  <c r="F62" i="7"/>
  <c r="B17" i="9"/>
  <c r="J8" i="12"/>
  <c r="J9" i="12"/>
  <c r="I7" i="12"/>
  <c r="J7" i="12" s="1"/>
  <c r="I8" i="12"/>
  <c r="I9" i="12"/>
  <c r="D16" i="15"/>
  <c r="C16" i="15"/>
  <c r="D11" i="15"/>
  <c r="C11" i="15"/>
  <c r="F67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4" i="10" l="1"/>
  <c r="A25" i="10" s="1"/>
  <c r="A26" i="10" s="1"/>
  <c r="A27" i="10" s="1"/>
  <c r="A28" i="10" s="1"/>
  <c r="A29" i="10" s="1"/>
  <c r="A33" i="10" s="1"/>
  <c r="A36" i="10" s="1"/>
  <c r="A37" i="10" s="1"/>
  <c r="A38" i="10" s="1"/>
  <c r="A39" i="10" s="1"/>
  <c r="A40" i="10" s="1"/>
  <c r="A41" i="10" s="1"/>
  <c r="A42" i="10" s="1"/>
  <c r="A44" i="10" s="1"/>
  <c r="A45" i="10" s="1"/>
  <c r="A46" i="10" s="1"/>
  <c r="A47" i="10" s="1"/>
  <c r="A48" i="10" s="1"/>
  <c r="A49" i="10" s="1"/>
  <c r="A51" i="10" s="1"/>
  <c r="A52" i="10" s="1"/>
  <c r="A53" i="10" s="1"/>
  <c r="A57" i="10" s="1"/>
  <c r="A61" i="10" s="1"/>
  <c r="A62" i="10" s="1"/>
  <c r="A23" i="10"/>
  <c r="B65" i="10"/>
  <c r="B66" i="10"/>
  <c r="B67" i="10"/>
  <c r="B68" i="10"/>
  <c r="B69" i="10"/>
  <c r="B71" i="10"/>
  <c r="B72" i="10"/>
  <c r="B73" i="10"/>
  <c r="B74" i="10"/>
  <c r="B64" i="10"/>
  <c r="B57" i="10"/>
  <c r="B58" i="10"/>
  <c r="B59" i="10"/>
  <c r="B60" i="10"/>
  <c r="B61" i="10"/>
  <c r="B62" i="10"/>
  <c r="A9" i="10"/>
  <c r="A10" i="10" s="1"/>
  <c r="A11" i="10" s="1"/>
  <c r="A12" i="10" s="1"/>
  <c r="A13" i="10" s="1"/>
  <c r="A14" i="10" s="1"/>
  <c r="A15" i="10" s="1"/>
  <c r="B14" i="10"/>
  <c r="A36" i="9"/>
  <c r="A37" i="9" s="1"/>
  <c r="A38" i="9" s="1"/>
  <c r="A39" i="9" s="1"/>
  <c r="A40" i="9" s="1"/>
  <c r="A41" i="9" s="1"/>
  <c r="A42" i="9" s="1"/>
  <c r="A44" i="9" s="1"/>
  <c r="A45" i="9" s="1"/>
  <c r="A46" i="9" s="1"/>
  <c r="A47" i="9" s="1"/>
  <c r="A48" i="9" s="1"/>
  <c r="A49" i="9" s="1"/>
  <c r="A51" i="9" s="1"/>
  <c r="A52" i="9" s="1"/>
  <c r="A55" i="9" s="1"/>
  <c r="A59" i="9" s="1"/>
  <c r="A61" i="9" s="1"/>
  <c r="A62" i="9" s="1"/>
  <c r="A24" i="9"/>
  <c r="A25" i="9" s="1"/>
  <c r="A26" i="9" s="1"/>
  <c r="A27" i="9" s="1"/>
  <c r="A28" i="9" s="1"/>
  <c r="A29" i="9" s="1"/>
  <c r="A33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5" i="9"/>
  <c r="B58" i="9"/>
  <c r="B59" i="9"/>
  <c r="B60" i="9"/>
  <c r="B61" i="9"/>
  <c r="B62" i="9"/>
  <c r="B23" i="9"/>
  <c r="B21" i="9"/>
  <c r="B20" i="9"/>
  <c r="A8" i="9"/>
  <c r="A9" i="9" s="1"/>
  <c r="A10" i="9" s="1"/>
  <c r="A11" i="9" s="1"/>
  <c r="A12" i="9" s="1"/>
  <c r="A16" i="9" s="1"/>
  <c r="A18" i="9" s="1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61" i="7"/>
  <c r="B53" i="10" s="1"/>
  <c r="B63" i="7"/>
  <c r="B56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61" i="7" s="1"/>
  <c r="A64" i="7" s="1"/>
  <c r="A69" i="7" s="1"/>
  <c r="A15" i="7"/>
  <c r="A16" i="7" s="1"/>
  <c r="A17" i="7" s="1"/>
  <c r="A18" i="7" s="1"/>
  <c r="A19" i="7" s="1"/>
  <c r="A20" i="7" s="1"/>
  <c r="A21" i="7" s="1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2" i="19" s="1"/>
  <c r="A53" i="19" s="1"/>
  <c r="A54" i="19" s="1"/>
  <c r="A55" i="19" s="1"/>
  <c r="A57" i="19" s="1"/>
  <c r="A58" i="19" s="1"/>
  <c r="A59" i="19" s="1"/>
  <c r="A62" i="19" s="1"/>
  <c r="A64" i="19" s="1"/>
  <c r="F15" i="7" l="1"/>
  <c r="B22" i="10" l="1"/>
  <c r="B22" i="9" l="1"/>
  <c r="K22" i="7" l="1"/>
  <c r="L19" i="12"/>
  <c r="D27" i="19" l="1"/>
  <c r="F82" i="7"/>
  <c r="F78" i="7"/>
  <c r="F71" i="7"/>
  <c r="F64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70" i="7" l="1"/>
  <c r="F26" i="12"/>
  <c r="J26" i="12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13" i="12"/>
  <c r="M14" i="12"/>
  <c r="M15" i="12"/>
  <c r="M16" i="12"/>
  <c r="M17" i="12"/>
  <c r="M18" i="12"/>
  <c r="N7" i="12"/>
  <c r="N40" i="19" l="1"/>
  <c r="D40" i="19" s="1"/>
  <c r="E35" i="7" l="1"/>
  <c r="M88" i="7"/>
  <c r="L88" i="7"/>
  <c r="M87" i="7"/>
  <c r="L87" i="7"/>
  <c r="M86" i="7"/>
  <c r="L86" i="7"/>
  <c r="K86" i="7"/>
  <c r="M84" i="7"/>
  <c r="L84" i="7"/>
  <c r="K84" i="7"/>
  <c r="M83" i="7"/>
  <c r="L83" i="7"/>
  <c r="K83" i="7"/>
  <c r="M81" i="7"/>
  <c r="L81" i="7"/>
  <c r="K81" i="7"/>
  <c r="M80" i="7"/>
  <c r="L80" i="7"/>
  <c r="K80" i="7"/>
  <c r="M79" i="7"/>
  <c r="L79" i="7"/>
  <c r="K79" i="7"/>
  <c r="M77" i="7"/>
  <c r="L77" i="7"/>
  <c r="K77" i="7"/>
  <c r="M76" i="7"/>
  <c r="L76" i="7"/>
  <c r="K76" i="7"/>
  <c r="M75" i="7"/>
  <c r="L75" i="7"/>
  <c r="K75" i="7"/>
  <c r="M74" i="7"/>
  <c r="L74" i="7"/>
  <c r="K74" i="7"/>
  <c r="M73" i="7"/>
  <c r="L73" i="7"/>
  <c r="K73" i="7"/>
  <c r="M72" i="7"/>
  <c r="L72" i="7"/>
  <c r="K72" i="7"/>
  <c r="M69" i="7"/>
  <c r="L69" i="7"/>
  <c r="K69" i="7"/>
  <c r="M67" i="7"/>
  <c r="L67" i="7"/>
  <c r="K67" i="7"/>
  <c r="M66" i="7"/>
  <c r="L66" i="7"/>
  <c r="K66" i="7"/>
  <c r="M65" i="7"/>
  <c r="L65" i="7"/>
  <c r="K65" i="7"/>
  <c r="L63" i="7"/>
  <c r="K63" i="7"/>
  <c r="L61" i="7"/>
  <c r="K61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2" i="7" l="1"/>
  <c r="D82" i="7"/>
  <c r="E82" i="7"/>
  <c r="C78" i="7"/>
  <c r="D78" i="7"/>
  <c r="E78" i="7"/>
  <c r="C71" i="7"/>
  <c r="D71" i="7"/>
  <c r="E71" i="7"/>
  <c r="C64" i="7"/>
  <c r="D64" i="7"/>
  <c r="E64" i="7"/>
  <c r="C35" i="7"/>
  <c r="D35" i="7"/>
  <c r="C13" i="7"/>
  <c r="D13" i="7"/>
  <c r="E13" i="7"/>
  <c r="K71" i="7" l="1"/>
  <c r="C70" i="7"/>
  <c r="K82" i="7"/>
  <c r="K35" i="7"/>
  <c r="L64" i="7"/>
  <c r="M64" i="7"/>
  <c r="M78" i="7"/>
  <c r="L78" i="7"/>
  <c r="K64" i="7"/>
  <c r="E70" i="7"/>
  <c r="L71" i="7"/>
  <c r="M71" i="7"/>
  <c r="K78" i="7"/>
  <c r="M82" i="7"/>
  <c r="L82" i="7"/>
  <c r="K13" i="7"/>
  <c r="L13" i="7"/>
  <c r="L35" i="7"/>
  <c r="D70" i="7"/>
  <c r="K70" i="7" l="1"/>
  <c r="M70" i="7"/>
  <c r="L70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9" i="15" l="1"/>
  <c r="C27" i="15"/>
  <c r="J33" i="12"/>
  <c r="J31" i="12"/>
  <c r="G19" i="11"/>
  <c r="G17" i="11"/>
  <c r="D66" i="18"/>
  <c r="D64" i="18"/>
  <c r="D82" i="10"/>
  <c r="D80" i="10"/>
  <c r="B77" i="10"/>
  <c r="B76" i="10"/>
  <c r="D67" i="9"/>
  <c r="D65" i="9"/>
  <c r="E89" i="7"/>
  <c r="E87" i="7"/>
  <c r="K87" i="7" s="1"/>
  <c r="D54" i="18" l="1"/>
  <c r="D59" i="18" s="1"/>
  <c r="F68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8" i="9" l="1"/>
  <c r="D55" i="9"/>
  <c r="D52" i="9"/>
  <c r="F21" i="7"/>
  <c r="M21" i="7" s="1"/>
  <c r="F19" i="7"/>
  <c r="M19" i="7" s="1"/>
  <c r="F17" i="7"/>
  <c r="F50" i="7"/>
  <c r="M50" i="7" s="1"/>
  <c r="F53" i="7"/>
  <c r="F54" i="7"/>
  <c r="M54" i="7" s="1"/>
  <c r="M56" i="7"/>
  <c r="F57" i="7"/>
  <c r="M57" i="7" s="1"/>
  <c r="F58" i="7"/>
  <c r="M58" i="7" s="1"/>
  <c r="F61" i="7"/>
  <c r="F63" i="7"/>
  <c r="D55" i="10" s="1"/>
  <c r="E55" i="10" s="1"/>
  <c r="M17" i="7" l="1"/>
  <c r="D56" i="10"/>
  <c r="M63" i="7"/>
  <c r="D47" i="10"/>
  <c r="M53" i="7"/>
  <c r="D53" i="10"/>
  <c r="M61" i="7"/>
  <c r="D21" i="15"/>
  <c r="C21" i="15"/>
  <c r="C7" i="15"/>
  <c r="C25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8" i="7" l="1"/>
  <c r="C68" i="7"/>
  <c r="C25" i="7" s="1"/>
  <c r="C24" i="7" s="1"/>
  <c r="D68" i="7"/>
  <c r="D59" i="9"/>
  <c r="D60" i="9"/>
  <c r="D61" i="9"/>
  <c r="D62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8" i="7"/>
  <c r="M68" i="7"/>
  <c r="D25" i="7"/>
  <c r="K25" i="7" s="1"/>
  <c r="K68" i="7"/>
  <c r="D24" i="7" l="1"/>
  <c r="L24" i="7" s="1"/>
  <c r="L25" i="7"/>
  <c r="D14" i="9"/>
  <c r="D30" i="18"/>
  <c r="D8" i="18"/>
  <c r="K24" i="7" l="1"/>
  <c r="D34" i="18"/>
  <c r="H19" i="12"/>
  <c r="D19" i="12"/>
  <c r="D20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8" i="9"/>
  <c r="E55" i="9"/>
  <c r="G19" i="12"/>
  <c r="I19" i="12"/>
  <c r="J19" i="12"/>
  <c r="J27" i="12" l="1"/>
  <c r="D64" i="10"/>
  <c r="C64" i="10"/>
  <c r="D75" i="10"/>
  <c r="J28" i="12" l="1"/>
  <c r="D31" i="19" s="1"/>
  <c r="F31" i="19" s="1"/>
  <c r="C71" i="10"/>
  <c r="C63" i="10" s="1"/>
  <c r="D71" i="10"/>
  <c r="D63" i="10" s="1"/>
  <c r="E72" i="10"/>
  <c r="D10" i="10" l="1"/>
  <c r="E71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6" i="10"/>
  <c r="E53" i="10"/>
  <c r="E58" i="10"/>
  <c r="D7" i="15"/>
  <c r="D25" i="15" s="1"/>
  <c r="N28" i="12" l="1"/>
  <c r="D32" i="19" s="1"/>
  <c r="H30" i="7"/>
  <c r="M30" i="7"/>
  <c r="D43" i="10"/>
  <c r="M49" i="7"/>
  <c r="D24" i="10"/>
  <c r="D17" i="9"/>
  <c r="E77" i="10"/>
  <c r="E76" i="10"/>
  <c r="E70" i="10"/>
  <c r="E69" i="10"/>
  <c r="F32" i="19" l="1"/>
  <c r="F32" i="7"/>
  <c r="D26" i="9"/>
  <c r="H32" i="7" l="1"/>
  <c r="M32" i="7"/>
  <c r="D26" i="10"/>
  <c r="E66" i="10"/>
  <c r="E25" i="10" l="1"/>
  <c r="D57" i="10"/>
  <c r="C57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9" i="10"/>
  <c r="E60" i="10"/>
  <c r="E61" i="10"/>
  <c r="E62" i="10"/>
  <c r="E65" i="10"/>
  <c r="E22" i="10"/>
  <c r="E24" i="10"/>
  <c r="E17" i="9"/>
  <c r="C19" i="10" l="1"/>
  <c r="E57" i="10"/>
  <c r="E29" i="10"/>
  <c r="E64" i="10"/>
  <c r="C29" i="9"/>
  <c r="C19" i="9" s="1"/>
  <c r="E62" i="9"/>
  <c r="E61" i="9"/>
  <c r="E60" i="9"/>
  <c r="E59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5" i="10" l="1"/>
  <c r="C18" i="10" s="1"/>
  <c r="E74" i="10"/>
  <c r="E68" i="10"/>
  <c r="E67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3" i="9"/>
  <c r="E63" i="10" l="1"/>
  <c r="E73" i="10"/>
  <c r="E75" i="10"/>
  <c r="E13" i="9"/>
  <c r="C78" i="10" l="1"/>
  <c r="D6" i="10" s="1"/>
  <c r="F12" i="7" s="1"/>
  <c r="E12" i="7" l="1"/>
  <c r="M12" i="7" s="1"/>
  <c r="D12" i="7"/>
  <c r="C12" i="7"/>
  <c r="C85" i="7" s="1"/>
  <c r="K12" i="7" l="1"/>
  <c r="D85" i="7"/>
  <c r="K85" i="7" s="1"/>
  <c r="L12" i="7"/>
  <c r="E85" i="7"/>
  <c r="E6" i="10"/>
  <c r="C62" i="18"/>
  <c r="M14" i="7"/>
  <c r="M13" i="7"/>
  <c r="D7" i="9"/>
  <c r="D8" i="10"/>
  <c r="D7" i="10" s="1"/>
  <c r="L85" i="7" l="1"/>
  <c r="E8" i="10"/>
  <c r="E7" i="10"/>
  <c r="E7" i="9"/>
  <c r="D6" i="9"/>
  <c r="D23" i="19"/>
  <c r="L29" i="19"/>
  <c r="F29" i="7" l="1"/>
  <c r="M29" i="7" s="1"/>
  <c r="D66" i="19"/>
  <c r="F66" i="19" s="1"/>
  <c r="D23" i="9"/>
  <c r="E6" i="9"/>
  <c r="D19" i="9" l="1"/>
  <c r="E23" i="9"/>
  <c r="F25" i="7"/>
  <c r="D23" i="10"/>
  <c r="E23" i="10" l="1"/>
  <c r="D19" i="10"/>
  <c r="F24" i="7"/>
  <c r="M25" i="7"/>
  <c r="E19" i="9"/>
  <c r="D63" i="9"/>
  <c r="E63" i="9" s="1"/>
  <c r="E19" i="10" l="1"/>
  <c r="D18" i="10"/>
  <c r="F85" i="7"/>
  <c r="M85" i="7" s="1"/>
  <c r="M24" i="7"/>
  <c r="E18" i="10" l="1"/>
  <c r="D78" i="10"/>
  <c r="E78" i="10" s="1"/>
</calcChain>
</file>

<file path=xl/sharedStrings.xml><?xml version="1.0" encoding="utf-8"?>
<sst xmlns="http://schemas.openxmlformats.org/spreadsheetml/2006/main" count="436" uniqueCount="270">
  <si>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</si>
  <si>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</si>
  <si>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</si>
  <si>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</si>
  <si>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</si>
  <si>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</si>
  <si>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</si>
  <si>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</si>
  <si>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</si>
  <si>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</si>
  <si>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</si>
  <si>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</si>
  <si>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</si>
  <si>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</si>
  <si>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</si>
  <si>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</si>
  <si>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</si>
  <si>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</si>
  <si>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</si>
  <si>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</si>
  <si>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</si>
  <si>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</si>
  <si>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</si>
  <si>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</si>
  <si>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</si>
  <si>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</si>
  <si>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</si>
  <si>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</si>
  <si>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</si>
  <si>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</si>
  <si>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</si>
  <si>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</si>
  <si>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</si>
  <si>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</si>
  <si>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</si>
  <si>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</si>
  <si>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</si>
  <si>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</si>
  <si>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</si>
  <si>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</si>
  <si>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</si>
  <si>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</si>
  <si>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</si>
  <si>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</si>
  <si>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</si>
  <si>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</si>
  <si>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</si>
  <si>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</si>
  <si>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</si>
  <si>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</si>
  <si>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</si>
  <si>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</si>
  <si>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</si>
  <si>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</si>
  <si>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</si>
  <si>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</si>
  <si>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</si>
  <si>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</si>
  <si>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</si>
  <si>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</si>
  <si>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</si>
  <si>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</si>
  <si>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</si>
  <si>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</si>
  <si>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</si>
  <si>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</si>
  <si>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</si>
  <si>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</si>
  <si>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</si>
  <si>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</si>
  <si>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</si>
  <si>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</si>
  <si>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</si>
  <si>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</si>
  <si>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</si>
  <si>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</si>
  <si>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</si>
  <si>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</si>
  <si>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</si>
  <si>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</si>
  <si>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</si>
  <si>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</si>
  <si>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</si>
  <si>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</si>
  <si>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</si>
  <si>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</si>
  <si>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</si>
  <si>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</si>
  <si>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</si>
  <si>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</si>
  <si>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</si>
  <si>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</si>
  <si>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</si>
  <si>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</si>
  <si>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</si>
  <si>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</si>
  <si>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</si>
  <si>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</si>
  <si>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</si>
  <si>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</si>
  <si>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</si>
  <si>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</si>
  <si>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</si>
  <si>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</si>
  <si>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</si>
  <si>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</si>
  <si>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</si>
  <si>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</si>
  <si>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</si>
  <si>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</si>
  <si>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</si>
  <si>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</si>
  <si>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</si>
  <si>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</si>
  <si>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</si>
  <si>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</si>
  <si>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</si>
  <si>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</si>
  <si>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</si>
  <si>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</si>
  <si>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</si>
  <si>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</si>
  <si>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</si>
  <si>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</si>
  <si>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</si>
  <si>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</si>
  <si>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</si>
  <si>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</si>
  <si>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</si>
  <si>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</si>
  <si>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</si>
  <si>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</si>
  <si>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</si>
  <si>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</si>
  <si>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</si>
  <si>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</si>
  <si>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</si>
  <si>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</si>
  <si>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</si>
  <si>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</si>
  <si>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</si>
  <si>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</si>
  <si>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</si>
  <si>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</si>
  <si>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</si>
  <si>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</si>
  <si>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</si>
  <si>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</si>
  <si>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</si>
  <si>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</si>
  <si>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</si>
  <si>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</si>
  <si>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</si>
  <si>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</si>
  <si>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</si>
  <si>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</si>
  <si>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</si>
  <si>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</si>
  <si>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</si>
  <si>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</si>
  <si>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</si>
  <si>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</si>
  <si>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</si>
  <si>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</si>
  <si>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</si>
  <si>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</si>
  <si>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</si>
  <si>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</si>
  <si>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</si>
  <si>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</si>
  <si>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</si>
  <si>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</si>
  <si>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</si>
  <si>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</si>
  <si>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</si>
  <si>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</si>
  <si>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</si>
  <si>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</si>
  <si>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</si>
  <si>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</si>
  <si>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</si>
  <si>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</si>
  <si>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</si>
  <si>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</si>
  <si>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</si>
  <si>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</si>
  <si>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</si>
  <si>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</si>
  <si>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</si>
  <si>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</si>
  <si>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</si>
  <si>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</si>
  <si>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</si>
  <si>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</si>
  <si>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</si>
  <si>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</si>
  <si>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</si>
  <si>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</si>
  <si>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</si>
  <si>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</si>
  <si>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</si>
  <si>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</si>
  <si>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</si>
  <si>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</si>
  <si>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</si>
  <si>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</si>
  <si>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</si>
  <si>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</si>
  <si>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</si>
  <si>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</si>
  <si>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</si>
  <si>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</si>
  <si>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</si>
  <si>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</si>
  <si>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</si>
  <si>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</si>
  <si>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</si>
  <si>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</si>
  <si>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</si>
  <si>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</si>
  <si>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</si>
  <si>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</si>
  <si>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</si>
  <si>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</si>
  <si>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</si>
  <si>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</si>
  <si>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</si>
  <si>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</si>
  <si>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</si>
  <si>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</si>
  <si>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</si>
  <si>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</si>
  <si>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</si>
  <si>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</si>
  <si>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</si>
  <si>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</si>
  <si>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</si>
  <si>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</si>
  <si>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</si>
  <si>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</si>
  <si>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</si>
  <si>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</si>
  <si>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</si>
  <si>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</si>
  <si>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</si>
  <si>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</si>
  <si>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</si>
  <si>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</si>
  <si>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</si>
  <si>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</si>
  <si>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</si>
  <si>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</si>
  <si>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</si>
  <si>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</si>
  <si>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</si>
  <si>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</si>
  <si>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</si>
  <si>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</si>
  <si>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հ․58 մսուր-մանկապարտեզ» ՀՈԱԿ-ի </t>
  </si>
  <si>
    <t>Ա. Ավագյան</t>
  </si>
  <si>
    <t>Ա. Կարապետյան</t>
  </si>
  <si>
    <t>կրտսեր երկրորդ Դ</t>
  </si>
  <si>
    <t>միջին Դ</t>
  </si>
  <si>
    <t>Կրակմարիչների լիցքավորման գծով</t>
  </si>
  <si>
    <t>Արխիվացման գծով</t>
  </si>
  <si>
    <t>Դուրս գրվող գույքի գնահատման գծով</t>
  </si>
  <si>
    <t>Այլ հիմնական միջոցներ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</si>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</sst>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top" wrapText="1"/>
      <protection locked="0"/>
    </xf>
    <xf numFmtId="0" fontId="66" fillId="0" borderId="39" xfId="0" applyFont="1" applyBorder="1" applyAlignment="1" applyProtection="1">
      <alignment horizontal="center" vertical="top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0"/>
  <sheetViews>
    <sheetView tabSelected="1" view="pageBreakPreview" topLeftCell="A44" zoomScaleSheetLayoutView="100" workbookViewId="0">
      <selection activeCell="A73" sqref="A73:XFD73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13.2851562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0" s="6" customFormat="1">
      <c r="C1" s="494"/>
      <c r="D1" s="494" t="s">
        <v>199</v>
      </c>
      <c r="E1" s="510">
        <v>65</v>
      </c>
      <c r="F1" s="494"/>
    </row>
    <row r="2" spans="1:10" s="6" customFormat="1">
      <c r="C2" s="494"/>
      <c r="D2" s="544" t="s">
        <v>40</v>
      </c>
      <c r="E2" s="544"/>
      <c r="F2" s="494"/>
    </row>
    <row r="3" spans="1:10" s="6" customFormat="1">
      <c r="C3" s="494"/>
      <c r="D3" s="545" t="s">
        <v>252</v>
      </c>
      <c r="E3" s="545"/>
      <c r="F3" s="494"/>
    </row>
    <row r="4" spans="1:10" s="534" customFormat="1" ht="24.75" customHeight="1">
      <c r="B4" s="535"/>
      <c r="C4" s="535"/>
      <c r="D4" s="544" t="s">
        <v>253</v>
      </c>
      <c r="E4" s="544"/>
    </row>
    <row r="5" spans="1:10" s="534" customFormat="1" ht="20.25" customHeight="1">
      <c r="B5" s="535"/>
      <c r="C5" s="544" t="s">
        <v>254</v>
      </c>
      <c r="D5" s="544"/>
      <c r="E5" s="544"/>
    </row>
    <row r="6" spans="1:10" ht="20.25">
      <c r="A6" s="549" t="s">
        <v>41</v>
      </c>
      <c r="B6" s="549"/>
      <c r="C6" s="549"/>
      <c r="D6" s="549"/>
      <c r="E6" s="549"/>
      <c r="F6" s="41"/>
    </row>
    <row r="7" spans="1:10" ht="20.45" customHeight="1">
      <c r="A7" s="550" t="s">
        <v>258</v>
      </c>
      <c r="B7" s="550"/>
      <c r="C7" s="550"/>
      <c r="D7" s="550"/>
      <c r="E7" s="550"/>
      <c r="F7" s="71" t="s">
        <v>218</v>
      </c>
    </row>
    <row r="8" spans="1:10" ht="18.75" customHeight="1">
      <c r="A8" s="551" t="s">
        <v>231</v>
      </c>
      <c r="B8" s="551"/>
      <c r="C8" s="551"/>
      <c r="D8" s="551"/>
      <c r="E8" s="551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4" t="s">
        <v>51</v>
      </c>
      <c r="E9" s="503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3">
        <v>120964.8</v>
      </c>
      <c r="E11" s="504"/>
      <c r="F11" s="45"/>
    </row>
    <row r="12" spans="1:10">
      <c r="A12" s="153">
        <f>+A11+1</f>
        <v>2</v>
      </c>
      <c r="B12" s="154" t="s">
        <v>8</v>
      </c>
      <c r="C12" s="51"/>
      <c r="D12" s="483">
        <v>8844</v>
      </c>
      <c r="E12" s="504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3">
        <f>+Komunal!N30</f>
        <v>0</v>
      </c>
      <c r="E13" s="504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3"/>
      <c r="E14" s="504"/>
      <c r="F14" s="45"/>
    </row>
    <row r="15" spans="1:10" hidden="1">
      <c r="A15" s="153">
        <f t="shared" si="0"/>
        <v>5</v>
      </c>
      <c r="B15" s="154" t="s">
        <v>9</v>
      </c>
      <c r="C15" s="51"/>
      <c r="D15" s="483"/>
      <c r="E15" s="504"/>
      <c r="F15" s="45"/>
    </row>
    <row r="16" spans="1:10" hidden="1">
      <c r="A16" s="153">
        <f t="shared" si="0"/>
        <v>6</v>
      </c>
      <c r="B16" s="154" t="s">
        <v>70</v>
      </c>
      <c r="C16" s="51"/>
      <c r="D16" s="483"/>
      <c r="E16" s="504"/>
      <c r="F16" s="45"/>
    </row>
    <row r="17" spans="1:19">
      <c r="A17" s="153">
        <v>3</v>
      </c>
      <c r="B17" s="154" t="s">
        <v>123</v>
      </c>
      <c r="C17" s="51"/>
      <c r="D17" s="481">
        <f>SUM(D18:D19)</f>
        <v>4901.8999999999996</v>
      </c>
      <c r="E17" s="505"/>
      <c r="F17" s="45"/>
    </row>
    <row r="18" spans="1:19" s="3" customFormat="1" ht="16.5">
      <c r="A18" s="155">
        <v>3.1</v>
      </c>
      <c r="B18" s="36" t="s">
        <v>71</v>
      </c>
      <c r="C18" s="52"/>
      <c r="D18" s="482">
        <f>+D63</f>
        <v>4901.8999999999996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80"/>
      <c r="E19" s="507"/>
      <c r="F19" s="60" t="s">
        <v>207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3"/>
      <c r="E20" s="504"/>
      <c r="F20" s="45"/>
    </row>
    <row r="21" spans="1:19" s="6" customFormat="1" hidden="1">
      <c r="A21" s="153">
        <v>4</v>
      </c>
      <c r="B21" s="65" t="s">
        <v>62</v>
      </c>
      <c r="C21" s="516"/>
      <c r="D21" s="483"/>
      <c r="E21" s="504"/>
      <c r="F21" s="45"/>
    </row>
    <row r="22" spans="1:19" s="6" customFormat="1" hidden="1">
      <c r="A22" s="153">
        <v>5</v>
      </c>
      <c r="B22" s="65"/>
      <c r="C22" s="516"/>
      <c r="D22" s="483"/>
      <c r="E22" s="504"/>
      <c r="F22" s="541" t="s">
        <v>229</v>
      </c>
    </row>
    <row r="23" spans="1:19">
      <c r="A23" s="46"/>
      <c r="B23" s="53" t="s">
        <v>28</v>
      </c>
      <c r="C23" s="48"/>
      <c r="D23" s="478">
        <f>SUM(D11:D17,D20:D22)</f>
        <v>134710.70000000001</v>
      </c>
      <c r="E23" s="508"/>
      <c r="F23" s="45"/>
    </row>
    <row r="24" spans="1:19" ht="23.25" customHeight="1">
      <c r="A24" s="50"/>
      <c r="B24" s="46"/>
      <c r="C24" s="51"/>
      <c r="D24" s="481"/>
      <c r="E24" s="481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3">
        <f>+Ashkhatavardz!L9</f>
        <v>73159.899999999994</v>
      </c>
      <c r="E26" s="504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2">
        <f>+Ashkhatavardz!I7</f>
        <v>5471.7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80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3">
        <f>+L29-'Dramakan hosqer'!F83-L30</f>
        <v>33596.639999999999</v>
      </c>
      <c r="E29" s="504"/>
      <c r="F29" s="45"/>
      <c r="G29" s="518">
        <f>+ROUND((D11-12000)/30/12,0)</f>
        <v>303</v>
      </c>
      <c r="H29" s="518" t="s">
        <v>196</v>
      </c>
      <c r="I29" s="518">
        <v>550</v>
      </c>
      <c r="J29" s="518">
        <v>252</v>
      </c>
      <c r="K29" s="518" t="s">
        <v>197</v>
      </c>
      <c r="L29" s="518">
        <f>+ROUND(G29*I29*J29/1000,1)</f>
        <v>41995.8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3">
        <f>+Komunal!F28</f>
        <v>4684</v>
      </c>
      <c r="E30" s="504"/>
      <c r="F30" s="45">
        <f>+D30-Komunal!F20</f>
        <v>4684</v>
      </c>
      <c r="L30" s="6">
        <f>+L29*0.2</f>
        <v>8399.1600000000017</v>
      </c>
    </row>
    <row r="31" spans="1:19">
      <c r="A31" s="153">
        <f t="shared" ref="A31:A35" si="1">+A30+1</f>
        <v>4</v>
      </c>
      <c r="B31" s="154" t="s">
        <v>13</v>
      </c>
      <c r="C31" s="51"/>
      <c r="D31" s="483">
        <f>+Komunal!J28</f>
        <v>5414.5</v>
      </c>
      <c r="E31" s="504"/>
      <c r="F31" s="45">
        <f>+D31-Komunal!J20</f>
        <v>5414.5</v>
      </c>
    </row>
    <row r="32" spans="1:19">
      <c r="A32" s="153">
        <f t="shared" si="1"/>
        <v>5</v>
      </c>
      <c r="B32" s="154" t="s">
        <v>16</v>
      </c>
      <c r="C32" s="51"/>
      <c r="D32" s="483">
        <f>+Komunal!N28</f>
        <v>605.20000000000005</v>
      </c>
      <c r="E32" s="504"/>
      <c r="F32" s="45">
        <f>+D32-Komunal!N20</f>
        <v>605.20000000000005</v>
      </c>
    </row>
    <row r="33" spans="1:14">
      <c r="A33" s="153">
        <f t="shared" si="1"/>
        <v>6</v>
      </c>
      <c r="B33" s="154" t="s">
        <v>17</v>
      </c>
      <c r="C33" s="51"/>
      <c r="D33" s="483">
        <v>218.2</v>
      </c>
      <c r="E33" s="504"/>
      <c r="F33" s="45"/>
    </row>
    <row r="34" spans="1:14">
      <c r="A34" s="153">
        <f t="shared" si="1"/>
        <v>7</v>
      </c>
      <c r="B34" s="154" t="s">
        <v>18</v>
      </c>
      <c r="C34" s="51"/>
      <c r="D34" s="483">
        <v>60</v>
      </c>
      <c r="E34" s="504"/>
      <c r="F34" s="45"/>
    </row>
    <row r="35" spans="1:14">
      <c r="A35" s="153">
        <f t="shared" si="1"/>
        <v>8</v>
      </c>
      <c r="B35" s="154" t="s">
        <v>19</v>
      </c>
      <c r="C35" s="51"/>
      <c r="D35" s="483">
        <f>SUM(D36:D38)</f>
        <v>234.6</v>
      </c>
      <c r="E35" s="504"/>
      <c r="F35" s="45"/>
    </row>
    <row r="36" spans="1:14" s="3" customFormat="1" ht="13.5">
      <c r="A36" s="155">
        <v>8.1</v>
      </c>
      <c r="B36" s="36" t="s">
        <v>20</v>
      </c>
      <c r="C36" s="52"/>
      <c r="D36" s="480">
        <v>57.6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80">
        <v>45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80">
        <v>132</v>
      </c>
      <c r="E38" s="507"/>
      <c r="F38" s="9"/>
      <c r="G38" s="2"/>
      <c r="H38" s="2"/>
      <c r="J38" s="547" t="s">
        <v>198</v>
      </c>
      <c r="K38" s="547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3">
        <v>0</v>
      </c>
      <c r="E39" s="504"/>
      <c r="F39" s="45"/>
      <c r="I39" s="519"/>
      <c r="J39" s="548"/>
      <c r="K39" s="548"/>
    </row>
    <row r="40" spans="1:14" ht="18" thickBot="1">
      <c r="A40" s="153">
        <v>9</v>
      </c>
      <c r="B40" s="154" t="s">
        <v>29</v>
      </c>
      <c r="C40" s="51"/>
      <c r="D40" s="483">
        <f>N40</f>
        <v>1911</v>
      </c>
      <c r="E40" s="504"/>
      <c r="F40" s="45" t="s">
        <v>256</v>
      </c>
      <c r="J40" s="527">
        <v>13</v>
      </c>
      <c r="K40" s="525" t="s">
        <v>196</v>
      </c>
      <c r="L40" s="521">
        <v>147</v>
      </c>
      <c r="M40" s="528" t="s">
        <v>197</v>
      </c>
      <c r="N40" s="531">
        <f>+J40*L40</f>
        <v>1911</v>
      </c>
    </row>
    <row r="41" spans="1:14">
      <c r="A41" s="153">
        <f t="shared" ref="A41:A62" si="2">+A40+1</f>
        <v>10</v>
      </c>
      <c r="B41" s="154" t="s">
        <v>24</v>
      </c>
      <c r="C41" s="51"/>
      <c r="D41" s="483">
        <v>855.8</v>
      </c>
      <c r="E41" s="504"/>
      <c r="F41" s="45"/>
      <c r="J41" s="526">
        <f>+J40</f>
        <v>13</v>
      </c>
      <c r="K41" s="517" t="s">
        <v>196</v>
      </c>
      <c r="L41" s="517">
        <v>28</v>
      </c>
      <c r="M41" s="529" t="s">
        <v>197</v>
      </c>
      <c r="N41" s="532">
        <f>+J41*L41</f>
        <v>364</v>
      </c>
    </row>
    <row r="42" spans="1:14">
      <c r="A42" s="153">
        <f t="shared" si="2"/>
        <v>11</v>
      </c>
      <c r="B42" s="154" t="s">
        <v>73</v>
      </c>
      <c r="C42" s="51"/>
      <c r="D42" s="483">
        <v>300</v>
      </c>
      <c r="E42" s="504"/>
      <c r="F42" s="45"/>
      <c r="J42" s="522">
        <f>+J40</f>
        <v>13</v>
      </c>
      <c r="K42" s="517" t="s">
        <v>196</v>
      </c>
      <c r="L42" s="517">
        <v>28</v>
      </c>
      <c r="M42" s="529" t="s">
        <v>197</v>
      </c>
      <c r="N42" s="532">
        <f>+J42*L42</f>
        <v>364</v>
      </c>
    </row>
    <row r="43" spans="1:14">
      <c r="A43" s="153">
        <f t="shared" si="2"/>
        <v>12</v>
      </c>
      <c r="B43" s="154" t="s">
        <v>47</v>
      </c>
      <c r="C43" s="51"/>
      <c r="D43" s="483">
        <v>300</v>
      </c>
      <c r="E43" s="504"/>
      <c r="F43" s="45"/>
      <c r="J43" s="522">
        <f>+J40</f>
        <v>13</v>
      </c>
      <c r="K43" s="517" t="s">
        <v>196</v>
      </c>
      <c r="L43" s="517">
        <v>72.5</v>
      </c>
      <c r="M43" s="529" t="s">
        <v>197</v>
      </c>
      <c r="N43" s="532">
        <f>+J43*L43</f>
        <v>942.5</v>
      </c>
    </row>
    <row r="44" spans="1:14" ht="18" thickBot="1">
      <c r="A44" s="153">
        <f t="shared" si="2"/>
        <v>13</v>
      </c>
      <c r="B44" s="154" t="s">
        <v>118</v>
      </c>
      <c r="C44" s="51"/>
      <c r="D44" s="483">
        <v>30</v>
      </c>
      <c r="E44" s="504"/>
      <c r="F44" s="45"/>
      <c r="J44" s="523">
        <f>+J40</f>
        <v>13</v>
      </c>
      <c r="K44" s="524" t="s">
        <v>196</v>
      </c>
      <c r="L44" s="524">
        <v>38.700000000000003</v>
      </c>
      <c r="M44" s="530" t="s">
        <v>197</v>
      </c>
      <c r="N44" s="533">
        <f>+J44*L44</f>
        <v>503.1</v>
      </c>
    </row>
    <row r="45" spans="1:14">
      <c r="A45" s="153">
        <f t="shared" si="2"/>
        <v>14</v>
      </c>
      <c r="B45" s="154" t="s">
        <v>119</v>
      </c>
      <c r="C45" s="51"/>
      <c r="D45" s="483">
        <v>70</v>
      </c>
      <c r="E45" s="504"/>
      <c r="F45" s="45"/>
    </row>
    <row r="46" spans="1:14">
      <c r="A46" s="153">
        <f t="shared" si="2"/>
        <v>15</v>
      </c>
      <c r="B46" s="154" t="s">
        <v>25</v>
      </c>
      <c r="C46" s="51"/>
      <c r="D46" s="483">
        <v>200</v>
      </c>
      <c r="E46" s="504"/>
      <c r="F46" s="45"/>
    </row>
    <row r="47" spans="1:14">
      <c r="A47" s="153">
        <f t="shared" si="2"/>
        <v>16</v>
      </c>
      <c r="B47" s="154" t="s">
        <v>26</v>
      </c>
      <c r="C47" s="51"/>
      <c r="D47" s="483">
        <v>150</v>
      </c>
      <c r="E47" s="504"/>
      <c r="F47" s="45"/>
    </row>
    <row r="48" spans="1:14" hidden="1">
      <c r="A48" s="153">
        <f t="shared" si="2"/>
        <v>17</v>
      </c>
      <c r="B48" s="154" t="s">
        <v>65</v>
      </c>
      <c r="C48" s="51"/>
      <c r="D48" s="483">
        <v>0</v>
      </c>
      <c r="E48" s="504"/>
      <c r="F48" s="45"/>
    </row>
    <row r="49" spans="1:12" hidden="1">
      <c r="A49" s="153">
        <f t="shared" si="2"/>
        <v>18</v>
      </c>
      <c r="B49" s="154" t="s">
        <v>52</v>
      </c>
      <c r="C49" s="51"/>
      <c r="D49" s="483">
        <f>+D13</f>
        <v>0</v>
      </c>
      <c r="E49" s="504"/>
      <c r="F49" s="45"/>
    </row>
    <row r="50" spans="1:12">
      <c r="A50" s="153">
        <v>17</v>
      </c>
      <c r="B50" s="154" t="s">
        <v>44</v>
      </c>
      <c r="C50" s="51"/>
      <c r="D50" s="483">
        <v>105</v>
      </c>
      <c r="E50" s="504"/>
      <c r="F50" s="45"/>
    </row>
    <row r="51" spans="1:12">
      <c r="A51" s="153">
        <v>18</v>
      </c>
      <c r="B51" s="154" t="s">
        <v>74</v>
      </c>
      <c r="C51" s="51"/>
      <c r="D51" s="483">
        <v>100</v>
      </c>
      <c r="E51" s="504"/>
      <c r="F51" s="45"/>
    </row>
    <row r="52" spans="1:12">
      <c r="A52" s="153">
        <f t="shared" si="2"/>
        <v>19</v>
      </c>
      <c r="B52" s="154" t="s">
        <v>75</v>
      </c>
      <c r="C52" s="51"/>
      <c r="D52" s="483">
        <v>95</v>
      </c>
      <c r="E52" s="504"/>
      <c r="F52" s="45"/>
    </row>
    <row r="53" spans="1:12">
      <c r="A53" s="153">
        <f t="shared" si="2"/>
        <v>20</v>
      </c>
      <c r="B53" s="154" t="s">
        <v>45</v>
      </c>
      <c r="C53" s="51"/>
      <c r="D53" s="483">
        <v>3</v>
      </c>
      <c r="E53" s="504"/>
      <c r="F53" s="45"/>
    </row>
    <row r="54" spans="1:12">
      <c r="A54" s="153">
        <f t="shared" si="2"/>
        <v>21</v>
      </c>
      <c r="B54" s="154" t="s">
        <v>120</v>
      </c>
      <c r="C54" s="51"/>
      <c r="D54" s="483">
        <v>24</v>
      </c>
      <c r="E54" s="504"/>
      <c r="F54" s="45"/>
    </row>
    <row r="55" spans="1:12" hidden="1">
      <c r="A55" s="153">
        <f t="shared" si="2"/>
        <v>22</v>
      </c>
      <c r="B55" s="154" t="s">
        <v>46</v>
      </c>
      <c r="C55" s="51"/>
      <c r="D55" s="483">
        <v>0</v>
      </c>
      <c r="E55" s="504"/>
      <c r="F55" s="45"/>
    </row>
    <row r="56" spans="1:12" ht="17.25" hidden="1" customHeight="1">
      <c r="A56" s="153">
        <v>22</v>
      </c>
      <c r="B56" s="154" t="s">
        <v>62</v>
      </c>
      <c r="C56" s="51"/>
      <c r="D56" s="483"/>
      <c r="E56" s="504"/>
      <c r="F56" s="45"/>
    </row>
    <row r="57" spans="1:12" hidden="1">
      <c r="A57" s="153">
        <f t="shared" si="2"/>
        <v>23</v>
      </c>
      <c r="B57" s="154"/>
      <c r="C57" s="51"/>
      <c r="D57" s="483"/>
      <c r="E57" s="504"/>
      <c r="F57" s="45"/>
    </row>
    <row r="58" spans="1:12" hidden="1">
      <c r="A58" s="153">
        <f t="shared" si="2"/>
        <v>24</v>
      </c>
      <c r="B58" s="154"/>
      <c r="C58" s="51"/>
      <c r="D58" s="483"/>
      <c r="E58" s="504"/>
      <c r="F58" s="45"/>
    </row>
    <row r="59" spans="1:12" s="6" customFormat="1" hidden="1">
      <c r="A59" s="153">
        <f t="shared" si="2"/>
        <v>25</v>
      </c>
      <c r="B59" s="65"/>
      <c r="C59" s="516"/>
      <c r="D59" s="483"/>
      <c r="E59" s="504"/>
      <c r="F59" s="45"/>
    </row>
    <row r="60" spans="1:12" s="6" customFormat="1">
      <c r="A60" s="153">
        <v>23</v>
      </c>
      <c r="B60" s="65" t="s">
        <v>263</v>
      </c>
      <c r="C60" s="516"/>
      <c r="D60" s="483">
        <v>70</v>
      </c>
      <c r="E60" s="504"/>
      <c r="F60" s="45"/>
    </row>
    <row r="61" spans="1:12" s="6" customFormat="1">
      <c r="A61" s="153">
        <v>24</v>
      </c>
      <c r="B61" s="65" t="s">
        <v>264</v>
      </c>
      <c r="C61" s="516"/>
      <c r="D61" s="483">
        <v>60</v>
      </c>
      <c r="E61" s="504"/>
      <c r="F61" s="541" t="s">
        <v>121</v>
      </c>
    </row>
    <row r="62" spans="1:12">
      <c r="A62" s="153">
        <f t="shared" si="2"/>
        <v>25</v>
      </c>
      <c r="B62" s="154" t="s">
        <v>27</v>
      </c>
      <c r="C62" s="51"/>
      <c r="D62" s="483">
        <v>5200.7</v>
      </c>
      <c r="E62" s="504"/>
      <c r="F62" s="45"/>
    </row>
    <row r="63" spans="1:12" s="3" customFormat="1" ht="13.5">
      <c r="A63" s="156">
        <v>25.1</v>
      </c>
      <c r="B63" s="59" t="s">
        <v>76</v>
      </c>
      <c r="C63" s="52"/>
      <c r="D63" s="480">
        <v>4901.8999999999996</v>
      </c>
      <c r="E63" s="507"/>
      <c r="F63" s="25"/>
      <c r="G63" s="2"/>
      <c r="H63" s="2"/>
      <c r="I63" s="2"/>
      <c r="J63" s="2"/>
      <c r="K63" s="2"/>
      <c r="L63" s="2"/>
    </row>
    <row r="64" spans="1:12" hidden="1">
      <c r="A64" s="153">
        <f>+A62+1</f>
        <v>26</v>
      </c>
      <c r="B64" s="154" t="s">
        <v>77</v>
      </c>
      <c r="C64" s="51"/>
      <c r="D64" s="483"/>
      <c r="E64" s="504"/>
      <c r="F64" s="45"/>
    </row>
    <row r="65" spans="1:12">
      <c r="A65" s="153">
        <v>26</v>
      </c>
      <c r="B65" s="154" t="s">
        <v>66</v>
      </c>
      <c r="C65" s="51"/>
      <c r="D65" s="483">
        <v>7263.2</v>
      </c>
      <c r="E65" s="504"/>
      <c r="F65" s="45"/>
    </row>
    <row r="66" spans="1:12">
      <c r="A66" s="55"/>
      <c r="B66" s="56" t="s">
        <v>30</v>
      </c>
      <c r="C66" s="48"/>
      <c r="D66" s="478">
        <f>SUM(D26,D29:D35,D39:D62,D64:D65)</f>
        <v>134710.74</v>
      </c>
      <c r="E66" s="508"/>
      <c r="F66" s="546">
        <f>+D23-D66</f>
        <v>-3.9999999979045242E-2</v>
      </c>
      <c r="G66" s="546"/>
    </row>
    <row r="67" spans="1:12" ht="37.5" customHeight="1">
      <c r="B67" s="57"/>
      <c r="C67" s="10"/>
      <c r="D67" s="50"/>
      <c r="E67" s="50"/>
      <c r="F67" s="45"/>
    </row>
    <row r="68" spans="1:12" s="6" customFormat="1" ht="26.25" hidden="1" customHeight="1">
      <c r="B68" s="431" t="s">
        <v>2</v>
      </c>
      <c r="C68" s="479"/>
      <c r="D68" s="476" t="s">
        <v>259</v>
      </c>
      <c r="E68" s="479"/>
      <c r="F68" s="45"/>
    </row>
    <row r="69" spans="1:12" s="6" customFormat="1" ht="15.75" hidden="1" customHeight="1">
      <c r="B69" s="429"/>
      <c r="D69" s="477" t="s">
        <v>92</v>
      </c>
      <c r="E69" s="509"/>
      <c r="F69" s="45"/>
    </row>
    <row r="70" spans="1:12" s="6" customFormat="1" ht="30.75" hidden="1" customHeight="1">
      <c r="B70" s="431" t="s">
        <v>6</v>
      </c>
      <c r="C70" s="476"/>
      <c r="D70" s="476" t="s">
        <v>260</v>
      </c>
      <c r="E70" s="476"/>
      <c r="F70" s="45"/>
    </row>
    <row r="71" spans="1:12" s="6" customFormat="1" ht="13.5" hidden="1" customHeight="1">
      <c r="B71" s="45"/>
      <c r="D71" s="477" t="s">
        <v>92</v>
      </c>
      <c r="E71" s="509"/>
      <c r="F71" s="45"/>
    </row>
    <row r="72" spans="1:12" s="6" customFormat="1" hidden="1">
      <c r="B72" s="89" t="s">
        <v>201</v>
      </c>
      <c r="C72" s="45"/>
      <c r="D72" s="430"/>
      <c r="E72" s="430"/>
      <c r="F72" s="45"/>
    </row>
    <row r="73" spans="1:12" s="400" customFormat="1" ht="36.75" customHeight="1">
      <c r="A73" s="600" t="s">
        <v>267</v>
      </c>
      <c r="B73" s="600"/>
      <c r="C73" s="401"/>
      <c r="D73" s="602" t="s">
        <v>268</v>
      </c>
      <c r="E73" s="602"/>
      <c r="G73" s="601" t="s">
        <v>269</v>
      </c>
    </row>
    <row r="74" spans="1:12" s="58" customFormat="1" ht="40.5" customHeight="1">
      <c r="B74" s="289"/>
      <c r="C74" s="250"/>
      <c r="D74" s="50"/>
      <c r="F74" s="50"/>
      <c r="G74" s="45"/>
      <c r="H74" s="45"/>
      <c r="I74" s="45"/>
      <c r="J74" s="45"/>
      <c r="K74" s="45"/>
      <c r="L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  <c r="F76" s="45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  <row r="80" spans="1:12">
      <c r="B80" s="58"/>
      <c r="C80" s="58"/>
      <c r="D80" s="50"/>
      <c r="E80" s="50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4"/>
  <sheetViews>
    <sheetView view="pageBreakPreview" topLeftCell="A71" zoomScaleSheetLayoutView="100" workbookViewId="0">
      <selection activeCell="A92" sqref="A92:XFD92"/>
    </sheetView>
  </sheetViews>
  <sheetFormatPr defaultColWidth="9.140625" defaultRowHeight="13.5"/>
  <cols>
    <col min="1" max="1" width="4.5703125" style="82" customWidth="1"/>
    <col min="2" max="2" width="64" style="408" customWidth="1"/>
    <col min="3" max="4" width="11.85546875" style="360" customWidth="1"/>
    <col min="5" max="5" width="12" style="360" customWidth="1"/>
    <col min="6" max="6" width="12.7109375" style="82" customWidth="1"/>
    <col min="7" max="7" width="4.2851562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5" width="0" style="81" hidden="1" customWidth="1"/>
    <col min="16" max="16" width="9.140625" style="8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199</v>
      </c>
      <c r="G1" s="428">
        <f>+'Ekamut-caxs'!E1+1</f>
        <v>66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3" t="s">
        <v>40</v>
      </c>
      <c r="F2" s="553"/>
      <c r="G2" s="553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3" t="s">
        <v>252</v>
      </c>
      <c r="F3" s="553"/>
      <c r="G3" s="553"/>
      <c r="H3" s="107"/>
      <c r="I3" s="510"/>
      <c r="J3" s="510"/>
    </row>
    <row r="4" spans="1:16" s="77" customFormat="1" ht="26.25" customHeight="1">
      <c r="A4" s="536"/>
      <c r="B4" s="539"/>
      <c r="C4" s="540"/>
      <c r="D4" s="540"/>
      <c r="E4" s="554" t="str">
        <f>+'Ekamut-caxs'!D4</f>
        <v xml:space="preserve">_____. _____. 2023թ. </v>
      </c>
      <c r="F4" s="554"/>
      <c r="G4" s="554"/>
      <c r="H4" s="107"/>
      <c r="I4" s="510"/>
      <c r="J4" s="510"/>
    </row>
    <row r="5" spans="1:16" s="77" customFormat="1" ht="24.75" customHeight="1">
      <c r="A5" s="536"/>
      <c r="B5" s="539"/>
      <c r="C5" s="540"/>
      <c r="D5" s="540"/>
      <c r="E5" s="554" t="str">
        <f>+'Ekamut-caxs'!C5</f>
        <v xml:space="preserve">հ. __________- Ա որոշմամբ </v>
      </c>
      <c r="F5" s="554"/>
      <c r="G5" s="554"/>
      <c r="H5" s="107"/>
      <c r="I5" s="510"/>
      <c r="J5" s="510"/>
    </row>
    <row r="6" spans="1:16" s="76" customFormat="1" ht="19.5" customHeight="1">
      <c r="A6" s="555" t="s">
        <v>41</v>
      </c>
      <c r="B6" s="555"/>
      <c r="C6" s="555"/>
      <c r="D6" s="555"/>
      <c r="E6" s="555"/>
      <c r="F6" s="555"/>
      <c r="G6" s="555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0" t="str">
        <f>+'Ekamut-caxs'!A7:D7</f>
        <v xml:space="preserve">«Երևանի հ․58 մսուր-մանկապարտեզ» ՀՈԱԿ-ի </v>
      </c>
      <c r="B7" s="550"/>
      <c r="C7" s="550"/>
      <c r="D7" s="550"/>
      <c r="E7" s="550"/>
      <c r="F7" s="550"/>
      <c r="G7" s="550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1" t="s">
        <v>232</v>
      </c>
      <c r="B8" s="551"/>
      <c r="C8" s="551"/>
      <c r="D8" s="551"/>
      <c r="E8" s="551"/>
      <c r="F8" s="551"/>
      <c r="G8" s="551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9" t="s">
        <v>255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50.25" thickBot="1">
      <c r="A11" s="93" t="s">
        <v>3</v>
      </c>
      <c r="B11" s="404" t="s">
        <v>31</v>
      </c>
      <c r="C11" s="492" t="s">
        <v>211</v>
      </c>
      <c r="D11" s="492" t="s">
        <v>212</v>
      </c>
      <c r="E11" s="492" t="s">
        <v>213</v>
      </c>
      <c r="F11" s="492" t="s">
        <v>42</v>
      </c>
      <c r="G11" s="497"/>
      <c r="H11" s="543">
        <f>+F12-F68</f>
        <v>2185.4000000000115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4">
        <f>+F12</f>
        <v>2211.2000000000116</v>
      </c>
      <c r="D12" s="354">
        <f>+F12</f>
        <v>2211.2000000000116</v>
      </c>
      <c r="E12" s="354">
        <f>+F12</f>
        <v>2211.2000000000116</v>
      </c>
      <c r="F12" s="354">
        <f>+'Dramakani hamematakan'!D6</f>
        <v>2211.2000000000116</v>
      </c>
      <c r="G12" s="498"/>
      <c r="H12" s="552" t="s">
        <v>251</v>
      </c>
      <c r="I12" s="552"/>
      <c r="J12" s="282">
        <v>0</v>
      </c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7.25" customHeight="1">
      <c r="A13" s="13" t="s">
        <v>11</v>
      </c>
      <c r="B13" s="14" t="s">
        <v>80</v>
      </c>
      <c r="C13" s="488">
        <f>SUM(C14:C23)</f>
        <v>26404</v>
      </c>
      <c r="D13" s="488">
        <f>SUM(D14:D23)</f>
        <v>58856.2</v>
      </c>
      <c r="E13" s="488">
        <f>SUM(E14:E23)</f>
        <v>91308.4</v>
      </c>
      <c r="F13" s="488">
        <f>SUM(F14:G23)</f>
        <v>129808.8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8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24193</v>
      </c>
      <c r="D14" s="370">
        <v>54434.2</v>
      </c>
      <c r="E14" s="370">
        <v>84675.4</v>
      </c>
      <c r="F14" s="487">
        <f>+'Ekamut-caxs'!D11</f>
        <v>120964.8</v>
      </c>
      <c r="G14" s="500"/>
      <c r="H14" s="107"/>
      <c r="I14" s="40"/>
      <c r="J14" s="40"/>
      <c r="K14" s="367" t="str">
        <f t="shared" ref="K14:K78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3">
        <f>+A14+1</f>
        <v>2</v>
      </c>
      <c r="B15" s="361" t="str">
        <f>+'Ekamut-caxs'!B12</f>
        <v xml:space="preserve">Վճարովի ծառայություններից </v>
      </c>
      <c r="C15" s="370">
        <v>2211</v>
      </c>
      <c r="D15" s="370">
        <v>4422</v>
      </c>
      <c r="E15" s="370">
        <v>6633</v>
      </c>
      <c r="F15" s="487">
        <f>+'Ekamut-caxs'!D12</f>
        <v>8844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7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3">
        <f t="shared" ref="A17:A21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7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3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7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3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1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f t="shared" si="3"/>
        <v>7</v>
      </c>
      <c r="B20" s="361" t="s">
        <v>33</v>
      </c>
      <c r="C20" s="370"/>
      <c r="D20" s="370"/>
      <c r="E20" s="370"/>
      <c r="F20" s="491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3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7">
        <f>+'Ekamut-caxs'!D20</f>
        <v>0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customHeight="1">
      <c r="A22" s="495">
        <v>3</v>
      </c>
      <c r="B22" s="515" t="str">
        <f>+'Ekamut-caxs'!B21</f>
        <v>Վերապատրաստման գծով</v>
      </c>
      <c r="C22" s="370"/>
      <c r="D22" s="370"/>
      <c r="E22" s="370"/>
      <c r="F22" s="491"/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v>4</v>
      </c>
      <c r="B23" s="515">
        <f>+'Ekamut-caxs'!B22</f>
        <v>0</v>
      </c>
      <c r="C23" s="370"/>
      <c r="D23" s="370"/>
      <c r="E23" s="370"/>
      <c r="F23" s="491">
        <f>+'Ekamut-caxs'!D22</f>
        <v>0</v>
      </c>
      <c r="G23" s="501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8">
        <f>C25+C70+C82</f>
        <v>26216.999999999996</v>
      </c>
      <c r="D24" s="488">
        <f>D25+D70+D82</f>
        <v>54827.200000000004</v>
      </c>
      <c r="E24" s="488">
        <f>E25+E70+E82</f>
        <v>83517.399999999994</v>
      </c>
      <c r="F24" s="488">
        <f>F25+F70+F82</f>
        <v>123107.64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8">
        <f>SUM(C26,C29:C35,C39:C64,C68:C69)</f>
        <v>25381.999999999996</v>
      </c>
      <c r="D25" s="488">
        <f>SUM(D26,D29:D35,D39:D64,D68:D69)</f>
        <v>53992.200000000004</v>
      </c>
      <c r="E25" s="488">
        <f>SUM(E26,E29:E35,E39:E64,E68:E69)</f>
        <v>82682.399999999994</v>
      </c>
      <c r="F25" s="488">
        <f>SUM(F26,F29:F35,F39:F64,F68:F69)</f>
        <v>122272.64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գծով, որից՝</v>
      </c>
      <c r="C26" s="370">
        <v>15700</v>
      </c>
      <c r="D26" s="370">
        <v>31500</v>
      </c>
      <c r="E26" s="370">
        <v>47200</v>
      </c>
      <c r="F26" s="487">
        <f>+'Ekamut-caxs'!D26</f>
        <v>73159.899999999994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912</v>
      </c>
      <c r="D27" s="258">
        <v>2280</v>
      </c>
      <c r="E27" s="258">
        <v>3648</v>
      </c>
      <c r="F27" s="490">
        <f>+'Ekamut-caxs'!D27</f>
        <v>5471.7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90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v>5200</v>
      </c>
      <c r="D29" s="370">
        <v>15000</v>
      </c>
      <c r="E29" s="370">
        <v>25000</v>
      </c>
      <c r="F29" s="487">
        <f>+'Ekamut-caxs'!D29</f>
        <v>33596.639999999999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+'Ekamut-caxs'!B30</f>
        <v>Ջեռուցման գծով</v>
      </c>
      <c r="C30" s="370">
        <v>2000</v>
      </c>
      <c r="D30" s="370">
        <v>2340</v>
      </c>
      <c r="E30" s="370">
        <v>2340</v>
      </c>
      <c r="F30" s="487">
        <f>+'Ekamut-caxs'!D30</f>
        <v>4684</v>
      </c>
      <c r="G30" s="500"/>
      <c r="H30" s="110">
        <f>+F30-Komunal!F27</f>
        <v>-4679361.2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4">+A30+1</f>
        <v>4</v>
      </c>
      <c r="B31" s="361" t="str">
        <f>+'Ekamut-caxs'!B31</f>
        <v>Էլեկտրաէներգիայի գծով</v>
      </c>
      <c r="C31" s="370">
        <v>1000</v>
      </c>
      <c r="D31" s="370">
        <v>2500</v>
      </c>
      <c r="E31" s="370">
        <v>4000</v>
      </c>
      <c r="F31" s="487">
        <f>+'Ekamut-caxs'!D31</f>
        <v>5414.5</v>
      </c>
      <c r="G31" s="500"/>
      <c r="H31" s="110">
        <f>+F31-Komunal!J27</f>
        <v>-5409082.5319999997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1" t="str">
        <f>+'Ekamut-caxs'!B32</f>
        <v>Ջրմուղ-կոյուղու գծով</v>
      </c>
      <c r="C32" s="370">
        <v>150</v>
      </c>
      <c r="D32" s="370">
        <v>300</v>
      </c>
      <c r="E32" s="370">
        <v>450</v>
      </c>
      <c r="F32" s="487">
        <f>+'Ekamut-caxs'!D32</f>
        <v>605.20000000000005</v>
      </c>
      <c r="G32" s="500"/>
      <c r="H32" s="110">
        <f>+F32-Komunal!N27</f>
        <v>-604613.73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1" t="str">
        <f>+'Ekamut-caxs'!B33</f>
        <v>Աղբահանության գծով</v>
      </c>
      <c r="C33" s="370">
        <v>54.6</v>
      </c>
      <c r="D33" s="370">
        <v>109.1</v>
      </c>
      <c r="E33" s="370">
        <v>167.7</v>
      </c>
      <c r="F33" s="487">
        <f>+'Ekamut-caxs'!D33</f>
        <v>218.2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7</v>
      </c>
      <c r="B34" s="361" t="str">
        <f>+'Ekamut-caxs'!B34</f>
        <v>Ախտաբանության գծով</v>
      </c>
      <c r="C34" s="370">
        <v>15</v>
      </c>
      <c r="D34" s="370">
        <v>30</v>
      </c>
      <c r="E34" s="370">
        <v>45</v>
      </c>
      <c r="F34" s="487">
        <f>+'Ekamut-caxs'!D34</f>
        <v>60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58.6</v>
      </c>
      <c r="D35" s="370">
        <f t="shared" si="5"/>
        <v>117.3</v>
      </c>
      <c r="E35" s="370">
        <f>SUM(E36:E38)</f>
        <v>175.9</v>
      </c>
      <c r="F35" s="487">
        <f>SUM(F36:F38)</f>
        <v>234.6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90">
        <f>+'Ekamut-caxs'!D36</f>
        <v>57.6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11.2</v>
      </c>
      <c r="D37" s="258">
        <v>22.5</v>
      </c>
      <c r="E37" s="258">
        <v>33.700000000000003</v>
      </c>
      <c r="F37" s="490">
        <f>+'Ekamut-caxs'!D37</f>
        <v>45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33</v>
      </c>
      <c r="D38" s="258">
        <v>66</v>
      </c>
      <c r="E38" s="258">
        <v>99</v>
      </c>
      <c r="F38" s="490">
        <f>+'Ekamut-caxs'!D38</f>
        <v>132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3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7">
        <f>+'Ekamut-caxs'!D39</f>
        <v>0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v>9</v>
      </c>
      <c r="B40" s="361" t="str">
        <f>+'Ekamut-caxs'!B40</f>
        <v>Տնտեսական ապրանքների գծով</v>
      </c>
      <c r="C40" s="370">
        <v>500</v>
      </c>
      <c r="D40" s="370">
        <v>1000</v>
      </c>
      <c r="E40" s="370">
        <v>1500</v>
      </c>
      <c r="F40" s="487">
        <f>+'Ekamut-caxs'!D40</f>
        <v>1911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v>10</v>
      </c>
      <c r="B41" s="361" t="str">
        <f>+'Ekamut-caxs'!B41</f>
        <v>Գրասենյակային ապրանքների գծով</v>
      </c>
      <c r="C41" s="370">
        <v>215</v>
      </c>
      <c r="D41" s="370">
        <v>430</v>
      </c>
      <c r="E41" s="370">
        <v>700</v>
      </c>
      <c r="F41" s="487">
        <f>+'Ekamut-caxs'!D41</f>
        <v>855.8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ref="A42:A64" si="6">+A41+1</f>
        <v>11</v>
      </c>
      <c r="B42" s="361" t="str">
        <f>+'Ekamut-caxs'!B42</f>
        <v>Փոքրարժեք կամ արագամաշ առարկաների գծով</v>
      </c>
      <c r="C42" s="370">
        <v>50</v>
      </c>
      <c r="D42" s="370">
        <v>100</v>
      </c>
      <c r="E42" s="370">
        <v>150</v>
      </c>
      <c r="F42" s="487">
        <f>+'Ekamut-caxs'!D42</f>
        <v>300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6"/>
        <v>12</v>
      </c>
      <c r="B43" s="361" t="str">
        <f>+'Ekamut-caxs'!B43</f>
        <v>Ուսումնական նյութերի գծով</v>
      </c>
      <c r="C43" s="370">
        <v>50</v>
      </c>
      <c r="D43" s="370">
        <v>100</v>
      </c>
      <c r="E43" s="370">
        <v>200</v>
      </c>
      <c r="F43" s="487">
        <f>+'Ekamut-caxs'!D43</f>
        <v>300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3">
        <f t="shared" si="6"/>
        <v>13</v>
      </c>
      <c r="B44" s="361" t="str">
        <f>+'Ekamut-caxs'!B44</f>
        <v>Դեղորայքի գծով</v>
      </c>
      <c r="C44" s="370">
        <v>30</v>
      </c>
      <c r="D44" s="370">
        <v>30</v>
      </c>
      <c r="E44" s="370">
        <v>30</v>
      </c>
      <c r="F44" s="487">
        <f>+'Ekamut-caxs'!D44</f>
        <v>30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3">
        <f t="shared" si="6"/>
        <v>14</v>
      </c>
      <c r="B45" s="361" t="str">
        <f>+'Ekamut-caxs'!B45</f>
        <v>Բուժ.ծառայության գծով</v>
      </c>
      <c r="C45" s="370">
        <v>35</v>
      </c>
      <c r="D45" s="370">
        <v>35</v>
      </c>
      <c r="E45" s="370">
        <v>70</v>
      </c>
      <c r="F45" s="487">
        <f>+'Ekamut-caxs'!D45</f>
        <v>70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9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3">
        <f t="shared" si="6"/>
        <v>15</v>
      </c>
      <c r="B46" s="361" t="str">
        <f>+'Ekamut-caxs'!B46</f>
        <v>Ընթացիկ վերանորոգման գծով</v>
      </c>
      <c r="C46" s="370">
        <v>50</v>
      </c>
      <c r="D46" s="370">
        <v>100</v>
      </c>
      <c r="E46" s="370">
        <v>150</v>
      </c>
      <c r="F46" s="487">
        <f>+'Ekamut-caxs'!D46</f>
        <v>200</v>
      </c>
      <c r="G46" s="500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3">
        <f t="shared" si="6"/>
        <v>16</v>
      </c>
      <c r="B47" s="361" t="str">
        <f>+'Ekamut-caxs'!B47</f>
        <v>Ջեռուցման համակարգի սպասարկման գծով</v>
      </c>
      <c r="C47" s="370">
        <v>30</v>
      </c>
      <c r="D47" s="370">
        <v>30</v>
      </c>
      <c r="E47" s="370">
        <v>114</v>
      </c>
      <c r="F47" s="487">
        <f>+'Ekamut-caxs'!D47</f>
        <v>150</v>
      </c>
      <c r="G47" s="500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si="6"/>
        <v>17</v>
      </c>
      <c r="B48" s="361" t="str">
        <f>+'Ekamut-caxs'!B48</f>
        <v>Կաթսայատան սպասարկման գծով</v>
      </c>
      <c r="C48" s="370"/>
      <c r="D48" s="370"/>
      <c r="E48" s="370"/>
      <c r="F48" s="487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6"/>
        <v>18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7">
        <f>+'Ekamut-caxs'!D49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3">
        <v>17</v>
      </c>
      <c r="B50" s="361" t="str">
        <f>+'Ekamut-caxs'!B50</f>
        <v>Գնումների համակարգողի ծառայության գծով</v>
      </c>
      <c r="C50" s="370">
        <v>50</v>
      </c>
      <c r="D50" s="370">
        <v>50</v>
      </c>
      <c r="E50" s="370">
        <v>50</v>
      </c>
      <c r="F50" s="487">
        <f>+'Ekamut-caxs'!D50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6"/>
        <v>18</v>
      </c>
      <c r="B51" s="361" t="str">
        <f>+'Ekamut-caxs'!B51</f>
        <v>Համակարգիչների տեխնիկական սպասարկման գծով</v>
      </c>
      <c r="C51" s="370">
        <v>30</v>
      </c>
      <c r="D51" s="370">
        <v>50</v>
      </c>
      <c r="E51" s="370">
        <v>70</v>
      </c>
      <c r="F51" s="487">
        <f>+'Ekamut-caxs'!D51</f>
        <v>100</v>
      </c>
      <c r="G51" s="500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6"/>
        <v>19</v>
      </c>
      <c r="B52" s="361" t="str">
        <f>+'Ekamut-caxs'!B52</f>
        <v>Համակարգչային ծրագրի և կայքի սպասարկման գծով</v>
      </c>
      <c r="C52" s="370"/>
      <c r="D52" s="370"/>
      <c r="E52" s="370">
        <v>95</v>
      </c>
      <c r="F52" s="487">
        <f>+'Ekamut-caxs'!D52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3">
        <f t="shared" si="6"/>
        <v>20</v>
      </c>
      <c r="B53" s="361" t="str">
        <f>+'Ekamut-caxs'!B53</f>
        <v>էլ․ստորագրության գծով</v>
      </c>
      <c r="C53" s="370"/>
      <c r="D53" s="370">
        <v>3</v>
      </c>
      <c r="E53" s="370">
        <v>3</v>
      </c>
      <c r="F53" s="487">
        <f>+'Ekamut-caxs'!D53</f>
        <v>3</v>
      </c>
      <c r="G53" s="500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3">
        <f t="shared" si="6"/>
        <v>21</v>
      </c>
      <c r="B54" s="361" t="str">
        <f>+'Ekamut-caxs'!B54</f>
        <v>Հայտարարության գծով</v>
      </c>
      <c r="C54" s="370">
        <v>8</v>
      </c>
      <c r="D54" s="370">
        <v>12</v>
      </c>
      <c r="E54" s="370">
        <v>16</v>
      </c>
      <c r="F54" s="487">
        <f>+'Ekamut-caxs'!D54</f>
        <v>24</v>
      </c>
      <c r="G54" s="500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6"/>
        <v>22</v>
      </c>
      <c r="B55" s="361" t="str">
        <f>+'Ekamut-caxs'!B55</f>
        <v>Բաժանորդագրության գծով</v>
      </c>
      <c r="C55" s="370"/>
      <c r="D55" s="370"/>
      <c r="E55" s="370"/>
      <c r="F55" s="487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3">
        <v>22</v>
      </c>
      <c r="B56" s="361" t="str">
        <f>+'Ekamut-caxs'!B56</f>
        <v>Վերապատրաստման գծով</v>
      </c>
      <c r="C56" s="370"/>
      <c r="D56" s="370"/>
      <c r="E56" s="370"/>
      <c r="F56" s="487"/>
      <c r="G56" s="500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6"/>
        <v>23</v>
      </c>
      <c r="B57" s="361">
        <f>+'Ekamut-caxs'!B57</f>
        <v>0</v>
      </c>
      <c r="C57" s="370"/>
      <c r="D57" s="370"/>
      <c r="E57" s="370"/>
      <c r="F57" s="487">
        <f>+'Ekamut-caxs'!D57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6"/>
        <v>24</v>
      </c>
      <c r="B58" s="361">
        <f>+'Ekamut-caxs'!B58</f>
        <v>0</v>
      </c>
      <c r="C58" s="370"/>
      <c r="D58" s="370"/>
      <c r="E58" s="370"/>
      <c r="F58" s="487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6" customFormat="1" ht="16.5" hidden="1" customHeight="1">
      <c r="A59" s="542"/>
      <c r="B59" s="361"/>
      <c r="C59" s="370"/>
      <c r="D59" s="370"/>
      <c r="E59" s="370"/>
      <c r="F59" s="487"/>
      <c r="G59" s="500"/>
      <c r="H59" s="110"/>
      <c r="I59" s="101"/>
      <c r="J59" s="101"/>
      <c r="K59" s="367"/>
      <c r="L59" s="367"/>
      <c r="M59" s="367"/>
      <c r="N59" s="77"/>
      <c r="O59" s="77"/>
      <c r="P59" s="77"/>
    </row>
    <row r="60" spans="1:16" s="76" customFormat="1" ht="16.5" hidden="1" customHeight="1">
      <c r="A60" s="542"/>
      <c r="B60" s="361"/>
      <c r="C60" s="370"/>
      <c r="D60" s="370"/>
      <c r="E60" s="370"/>
      <c r="F60" s="487"/>
      <c r="G60" s="500"/>
      <c r="H60" s="110"/>
      <c r="I60" s="101"/>
      <c r="J60" s="101"/>
      <c r="K60" s="367"/>
      <c r="L60" s="367"/>
      <c r="M60" s="367"/>
      <c r="N60" s="77"/>
      <c r="O60" s="77"/>
      <c r="P60" s="77"/>
    </row>
    <row r="61" spans="1:16" s="77" customFormat="1" ht="16.5" hidden="1" customHeight="1">
      <c r="A61" s="495">
        <f>+A58+1</f>
        <v>25</v>
      </c>
      <c r="B61" s="515">
        <f>+'Ekamut-caxs'!B59</f>
        <v>0</v>
      </c>
      <c r="C61" s="370"/>
      <c r="D61" s="370"/>
      <c r="E61" s="370"/>
      <c r="F61" s="491">
        <f>+'Ekamut-caxs'!D59</f>
        <v>0</v>
      </c>
      <c r="G61" s="501"/>
      <c r="H61" s="110"/>
      <c r="I61" s="101"/>
      <c r="J61" s="101"/>
      <c r="K61" s="394" t="str">
        <f t="shared" si="2"/>
        <v/>
      </c>
      <c r="L61" s="394" t="str">
        <f t="shared" si="7"/>
        <v/>
      </c>
      <c r="M61" s="394" t="str">
        <f t="shared" si="1"/>
        <v/>
      </c>
    </row>
    <row r="62" spans="1:16" s="77" customFormat="1" ht="16.5" customHeight="1">
      <c r="A62" s="542">
        <v>23</v>
      </c>
      <c r="B62" s="515" t="s">
        <v>263</v>
      </c>
      <c r="C62" s="370">
        <v>70</v>
      </c>
      <c r="D62" s="370">
        <v>70</v>
      </c>
      <c r="E62" s="370">
        <v>70</v>
      </c>
      <c r="F62" s="491">
        <f>+'Ekamut-caxs'!D60</f>
        <v>70</v>
      </c>
      <c r="G62" s="501"/>
      <c r="H62" s="110"/>
      <c r="I62" s="101"/>
      <c r="J62" s="101"/>
      <c r="K62" s="394"/>
      <c r="L62" s="394"/>
      <c r="M62" s="394"/>
    </row>
    <row r="63" spans="1:16" s="77" customFormat="1" ht="16.5" customHeight="1">
      <c r="A63" s="495">
        <v>24</v>
      </c>
      <c r="B63" s="515" t="str">
        <f>+'Ekamut-caxs'!B61</f>
        <v>Արխիվացման գծով</v>
      </c>
      <c r="C63" s="370">
        <v>60</v>
      </c>
      <c r="D63" s="370">
        <v>60</v>
      </c>
      <c r="E63" s="370">
        <v>60</v>
      </c>
      <c r="F63" s="491">
        <f>+'Ekamut-caxs'!D61</f>
        <v>60</v>
      </c>
      <c r="G63" s="501"/>
      <c r="H63" s="110" t="s">
        <v>121</v>
      </c>
      <c r="I63" s="101"/>
      <c r="J63" s="101"/>
      <c r="K63" s="394" t="str">
        <f t="shared" si="2"/>
        <v/>
      </c>
      <c r="L63" s="394" t="str">
        <f t="shared" si="7"/>
        <v/>
      </c>
      <c r="M63" s="394" t="str">
        <f t="shared" si="1"/>
        <v/>
      </c>
    </row>
    <row r="64" spans="1:16" s="76" customFormat="1" ht="16.5" hidden="1" customHeight="1">
      <c r="A64" s="493">
        <f t="shared" si="6"/>
        <v>25</v>
      </c>
      <c r="B64" s="361" t="s">
        <v>35</v>
      </c>
      <c r="C64" s="370">
        <f t="shared" ref="C64:E64" si="8">SUM(C65:C67)</f>
        <v>0</v>
      </c>
      <c r="D64" s="370">
        <f t="shared" si="8"/>
        <v>0</v>
      </c>
      <c r="E64" s="370">
        <f t="shared" si="8"/>
        <v>0</v>
      </c>
      <c r="F64" s="487">
        <f>SUM(F65:F67)</f>
        <v>0</v>
      </c>
      <c r="G64" s="500"/>
      <c r="H64" s="110"/>
      <c r="I64" s="101"/>
      <c r="J64" s="101"/>
      <c r="K64" s="367" t="str">
        <f t="shared" si="2"/>
        <v/>
      </c>
      <c r="L64" s="367" t="str">
        <f t="shared" si="7"/>
        <v/>
      </c>
      <c r="M64" s="367" t="str">
        <f t="shared" si="1"/>
        <v/>
      </c>
      <c r="N64" s="77"/>
      <c r="O64" s="77"/>
      <c r="P64" s="77"/>
    </row>
    <row r="65" spans="1:16" hidden="1">
      <c r="A65" s="15">
        <v>31.1</v>
      </c>
      <c r="B65" s="364" t="s">
        <v>36</v>
      </c>
      <c r="C65" s="511"/>
      <c r="D65" s="511"/>
      <c r="E65" s="511"/>
      <c r="F65" s="258"/>
      <c r="G65" s="502"/>
      <c r="K65" s="367" t="str">
        <f t="shared" si="2"/>
        <v/>
      </c>
      <c r="L65" s="367" t="str">
        <f t="shared" si="7"/>
        <v/>
      </c>
      <c r="M65" s="367" t="str">
        <f t="shared" si="1"/>
        <v/>
      </c>
    </row>
    <row r="66" spans="1:16" hidden="1">
      <c r="A66" s="15">
        <v>31.2</v>
      </c>
      <c r="B66" s="364" t="s">
        <v>48</v>
      </c>
      <c r="C66" s="511"/>
      <c r="D66" s="511"/>
      <c r="E66" s="511"/>
      <c r="F66" s="258"/>
      <c r="G66" s="502"/>
      <c r="K66" s="367" t="str">
        <f t="shared" si="2"/>
        <v/>
      </c>
      <c r="L66" s="367" t="str">
        <f t="shared" si="7"/>
        <v/>
      </c>
      <c r="M66" s="367" t="str">
        <f t="shared" si="1"/>
        <v/>
      </c>
    </row>
    <row r="67" spans="1:16" ht="17.25" hidden="1">
      <c r="A67" s="15">
        <v>31.3</v>
      </c>
      <c r="B67" s="364" t="s">
        <v>82</v>
      </c>
      <c r="C67" s="511"/>
      <c r="D67" s="511"/>
      <c r="E67" s="511"/>
      <c r="F67" s="490">
        <f>+'Ekamut-caxs'!D64</f>
        <v>0</v>
      </c>
      <c r="G67" s="500"/>
      <c r="K67" s="367" t="str">
        <f t="shared" si="2"/>
        <v/>
      </c>
      <c r="L67" s="367" t="str">
        <f t="shared" si="7"/>
        <v/>
      </c>
      <c r="M67" s="367" t="str">
        <f t="shared" si="1"/>
        <v/>
      </c>
    </row>
    <row r="68" spans="1:16" s="97" customFormat="1" ht="17.25" customHeight="1">
      <c r="A68" s="72">
        <v>25</v>
      </c>
      <c r="B68" s="269" t="s">
        <v>37</v>
      </c>
      <c r="C68" s="355">
        <f>+F68</f>
        <v>25.800000000000182</v>
      </c>
      <c r="D68" s="355">
        <f>+F68</f>
        <v>25.800000000000182</v>
      </c>
      <c r="E68" s="355">
        <f>+F68</f>
        <v>25.800000000000182</v>
      </c>
      <c r="F68" s="487">
        <f>+'Deb. ev kreditor'!D59-'Deb. ev kreditor'!D54</f>
        <v>25.800000000000182</v>
      </c>
      <c r="G68" s="500"/>
      <c r="H68" s="113"/>
      <c r="I68" s="88"/>
      <c r="J68" s="88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96"/>
      <c r="O68" s="96"/>
      <c r="P68" s="96"/>
    </row>
    <row r="69" spans="1:16" s="97" customFormat="1" ht="16.5" hidden="1" customHeight="1">
      <c r="A69" s="72">
        <f>+A68+1</f>
        <v>26</v>
      </c>
      <c r="B69" s="365" t="s">
        <v>83</v>
      </c>
      <c r="C69" s="370"/>
      <c r="D69" s="370"/>
      <c r="E69" s="370"/>
      <c r="F69" s="487"/>
      <c r="G69" s="500"/>
      <c r="H69" s="514" t="s">
        <v>208</v>
      </c>
      <c r="I69" s="512"/>
      <c r="J69" s="513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96"/>
      <c r="O69" s="96"/>
      <c r="P69" s="96"/>
    </row>
    <row r="70" spans="1:16" s="80" customFormat="1" ht="17.25">
      <c r="A70" s="38" t="s">
        <v>55</v>
      </c>
      <c r="B70" s="83" t="s">
        <v>58</v>
      </c>
      <c r="C70" s="488">
        <f>C71+C78</f>
        <v>835</v>
      </c>
      <c r="D70" s="488">
        <f>D71+D78</f>
        <v>835</v>
      </c>
      <c r="E70" s="488">
        <f>E71+E78</f>
        <v>835</v>
      </c>
      <c r="F70" s="488">
        <f>F71+F78</f>
        <v>835</v>
      </c>
      <c r="G70" s="499"/>
      <c r="H70" s="512"/>
      <c r="I70" s="512"/>
      <c r="J70" s="513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9"/>
      <c r="O70" s="79"/>
      <c r="P70" s="79"/>
    </row>
    <row r="71" spans="1:16" s="76" customFormat="1" ht="16.5" customHeight="1">
      <c r="A71" s="493">
        <v>1</v>
      </c>
      <c r="B71" s="361" t="s">
        <v>87</v>
      </c>
      <c r="C71" s="370">
        <f>SUM(C72:C77)</f>
        <v>835</v>
      </c>
      <c r="D71" s="370">
        <f>SUM(D72:D77)</f>
        <v>835</v>
      </c>
      <c r="E71" s="370">
        <f>SUM(E72:E77)</f>
        <v>835</v>
      </c>
      <c r="F71" s="487">
        <f>SUM(F72:F77)</f>
        <v>835</v>
      </c>
      <c r="G71" s="500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>
      <c r="A72" s="26">
        <v>1.1000000000000001</v>
      </c>
      <c r="B72" s="363" t="s">
        <v>84</v>
      </c>
      <c r="C72" s="258">
        <v>195</v>
      </c>
      <c r="D72" s="258">
        <v>195</v>
      </c>
      <c r="E72" s="258">
        <v>195</v>
      </c>
      <c r="F72" s="490">
        <v>195</v>
      </c>
      <c r="G72" s="502"/>
      <c r="K72" s="367" t="str">
        <f t="shared" si="2"/>
        <v/>
      </c>
      <c r="L72" s="367" t="str">
        <f t="shared" si="7"/>
        <v/>
      </c>
      <c r="M72" s="367" t="str">
        <f t="shared" si="1"/>
        <v/>
      </c>
    </row>
    <row r="73" spans="1:16">
      <c r="A73" s="26">
        <v>1.2</v>
      </c>
      <c r="B73" s="363" t="s">
        <v>85</v>
      </c>
      <c r="C73" s="258">
        <v>350</v>
      </c>
      <c r="D73" s="258">
        <v>350</v>
      </c>
      <c r="E73" s="258">
        <v>350</v>
      </c>
      <c r="F73" s="490">
        <v>350</v>
      </c>
      <c r="G73" s="502"/>
      <c r="K73" s="367" t="str">
        <f t="shared" si="2"/>
        <v/>
      </c>
      <c r="L73" s="367" t="str">
        <f t="shared" si="7"/>
        <v/>
      </c>
      <c r="M73" s="367" t="str">
        <f t="shared" si="1"/>
        <v/>
      </c>
    </row>
    <row r="74" spans="1:16">
      <c r="A74" s="26">
        <v>1.3</v>
      </c>
      <c r="B74" s="363" t="s">
        <v>86</v>
      </c>
      <c r="C74" s="258">
        <v>290</v>
      </c>
      <c r="D74" s="258">
        <v>290</v>
      </c>
      <c r="E74" s="258">
        <v>290</v>
      </c>
      <c r="F74" s="490">
        <v>290</v>
      </c>
      <c r="G74" s="502"/>
      <c r="K74" s="367" t="str">
        <f t="shared" si="2"/>
        <v/>
      </c>
      <c r="L74" s="367" t="str">
        <f t="shared" si="7"/>
        <v/>
      </c>
      <c r="M74" s="367" t="str">
        <f t="shared" si="1"/>
        <v/>
      </c>
    </row>
    <row r="75" spans="1:16" s="76" customFormat="1" ht="16.5" hidden="1" customHeight="1">
      <c r="A75" s="26">
        <v>1.4</v>
      </c>
      <c r="B75" s="361" t="s">
        <v>63</v>
      </c>
      <c r="C75" s="370"/>
      <c r="D75" s="370"/>
      <c r="E75" s="370"/>
      <c r="F75" s="491"/>
      <c r="G75" s="500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7" customFormat="1" ht="16.5" hidden="1" customHeight="1">
      <c r="A76" s="26">
        <v>1.5</v>
      </c>
      <c r="B76" s="515" t="s">
        <v>64</v>
      </c>
      <c r="C76" s="370"/>
      <c r="D76" s="370"/>
      <c r="E76" s="370"/>
      <c r="F76" s="491"/>
      <c r="G76" s="501"/>
      <c r="H76" s="110"/>
      <c r="I76" s="101"/>
      <c r="J76" s="101"/>
      <c r="K76" s="394" t="str">
        <f t="shared" si="2"/>
        <v/>
      </c>
      <c r="L76" s="394" t="str">
        <f t="shared" si="7"/>
        <v/>
      </c>
      <c r="M76" s="394" t="str">
        <f t="shared" si="1"/>
        <v/>
      </c>
    </row>
    <row r="77" spans="1:16" s="77" customFormat="1" ht="16.5" hidden="1" customHeight="1">
      <c r="A77" s="26">
        <v>1.6</v>
      </c>
      <c r="B77" s="515"/>
      <c r="C77" s="370"/>
      <c r="D77" s="370"/>
      <c r="E77" s="370"/>
      <c r="F77" s="491"/>
      <c r="G77" s="501"/>
      <c r="H77" s="110" t="s">
        <v>122</v>
      </c>
      <c r="I77" s="101"/>
      <c r="J77" s="101"/>
      <c r="K77" s="394" t="str">
        <f t="shared" si="2"/>
        <v/>
      </c>
      <c r="L77" s="394" t="str">
        <f t="shared" si="7"/>
        <v/>
      </c>
      <c r="M77" s="394" t="str">
        <f t="shared" si="1"/>
        <v/>
      </c>
    </row>
    <row r="78" spans="1:16" s="76" customFormat="1" ht="16.5" hidden="1" customHeight="1">
      <c r="A78" s="493">
        <v>2</v>
      </c>
      <c r="B78" s="361" t="s">
        <v>88</v>
      </c>
      <c r="C78" s="370">
        <f t="shared" ref="C78:E78" si="9">SUM(C79:C81)</f>
        <v>0</v>
      </c>
      <c r="D78" s="370">
        <f t="shared" si="9"/>
        <v>0</v>
      </c>
      <c r="E78" s="370">
        <f t="shared" si="9"/>
        <v>0</v>
      </c>
      <c r="F78" s="487">
        <f>SUM(F79:F81)</f>
        <v>0</v>
      </c>
      <c r="G78" s="500"/>
      <c r="H78" s="110"/>
      <c r="I78" s="101"/>
      <c r="J78" s="101"/>
      <c r="K78" s="367" t="str">
        <f t="shared" si="2"/>
        <v/>
      </c>
      <c r="L78" s="367" t="str">
        <f t="shared" si="7"/>
        <v/>
      </c>
      <c r="M78" s="367" t="str">
        <f t="shared" si="1"/>
        <v/>
      </c>
      <c r="N78" s="77"/>
      <c r="O78" s="77"/>
      <c r="P78" s="77"/>
    </row>
    <row r="79" spans="1:16" s="76" customFormat="1" ht="16.5" hidden="1" customHeight="1">
      <c r="A79" s="26">
        <v>2.1</v>
      </c>
      <c r="B79" s="361" t="s">
        <v>60</v>
      </c>
      <c r="C79" s="370"/>
      <c r="D79" s="370"/>
      <c r="E79" s="370"/>
      <c r="F79" s="491"/>
      <c r="G79" s="500"/>
      <c r="H79" s="110"/>
      <c r="I79" s="101"/>
      <c r="J79" s="101"/>
      <c r="K79" s="367" t="str">
        <f t="shared" ref="K79:K85" si="10">IF((D79-C79)&lt;0, (0),"")</f>
        <v/>
      </c>
      <c r="L79" s="367" t="str">
        <f t="shared" si="7"/>
        <v/>
      </c>
      <c r="M79" s="367" t="str">
        <f t="shared" ref="M79:M85" si="11">IF((+F79-E79)&lt;0, (0),"")</f>
        <v/>
      </c>
      <c r="N79" s="77"/>
      <c r="O79" s="77"/>
      <c r="P79" s="77"/>
    </row>
    <row r="80" spans="1:16" s="76" customFormat="1" ht="16.5" hidden="1" customHeight="1">
      <c r="A80" s="26">
        <v>2.2000000000000002</v>
      </c>
      <c r="B80" s="361" t="s">
        <v>59</v>
      </c>
      <c r="C80" s="370"/>
      <c r="D80" s="370"/>
      <c r="E80" s="370"/>
      <c r="F80" s="491"/>
      <c r="G80" s="500"/>
      <c r="H80" s="110"/>
      <c r="I80" s="101"/>
      <c r="J80" s="101"/>
      <c r="K80" s="367" t="str">
        <f t="shared" si="10"/>
        <v/>
      </c>
      <c r="L80" s="367" t="str">
        <f t="shared" ref="L80:L85" si="12">IF((+E80-D80)&lt;0, (0),"")</f>
        <v/>
      </c>
      <c r="M80" s="367" t="str">
        <f t="shared" si="11"/>
        <v/>
      </c>
      <c r="N80" s="77"/>
      <c r="O80" s="77"/>
      <c r="P80" s="77"/>
    </row>
    <row r="81" spans="1:16" s="76" customFormat="1" ht="16.5" hidden="1" customHeight="1">
      <c r="A81" s="26">
        <v>2.2999999999999998</v>
      </c>
      <c r="B81" s="361" t="s">
        <v>49</v>
      </c>
      <c r="C81" s="370"/>
      <c r="D81" s="370"/>
      <c r="E81" s="370"/>
      <c r="F81" s="491"/>
      <c r="G81" s="500"/>
      <c r="H81" s="110"/>
      <c r="I81" s="101"/>
      <c r="J81" s="101"/>
      <c r="K81" s="367" t="str">
        <f t="shared" si="10"/>
        <v/>
      </c>
      <c r="L81" s="367" t="str">
        <f t="shared" si="12"/>
        <v/>
      </c>
      <c r="M81" s="367" t="str">
        <f t="shared" si="11"/>
        <v/>
      </c>
      <c r="N81" s="77"/>
      <c r="O81" s="77"/>
      <c r="P81" s="77"/>
    </row>
    <row r="82" spans="1:16" s="80" customFormat="1" ht="34.5" hidden="1">
      <c r="A82" s="38" t="s">
        <v>56</v>
      </c>
      <c r="B82" s="14" t="s">
        <v>152</v>
      </c>
      <c r="C82" s="488">
        <f t="shared" ref="C82:E82" si="13">SUM(C83:C84)</f>
        <v>0</v>
      </c>
      <c r="D82" s="488">
        <f t="shared" si="13"/>
        <v>0</v>
      </c>
      <c r="E82" s="488">
        <f t="shared" si="13"/>
        <v>0</v>
      </c>
      <c r="F82" s="488">
        <f>SUM(F83:F84)</f>
        <v>0</v>
      </c>
      <c r="G82" s="499"/>
      <c r="H82" s="114"/>
      <c r="I82" s="104"/>
      <c r="J82" s="104"/>
      <c r="K82" s="367" t="str">
        <f t="shared" si="10"/>
        <v/>
      </c>
      <c r="L82" s="367" t="str">
        <f t="shared" si="12"/>
        <v/>
      </c>
      <c r="M82" s="367" t="str">
        <f t="shared" si="11"/>
        <v/>
      </c>
      <c r="N82" s="79"/>
      <c r="O82" s="79"/>
      <c r="P82" s="79"/>
    </row>
    <row r="83" spans="1:16" s="95" customFormat="1" ht="17.25" hidden="1">
      <c r="A83" s="72">
        <v>1</v>
      </c>
      <c r="B83" s="276" t="s">
        <v>15</v>
      </c>
      <c r="C83" s="370"/>
      <c r="D83" s="370"/>
      <c r="E83" s="370"/>
      <c r="F83" s="491"/>
      <c r="G83" s="500"/>
      <c r="H83" s="111"/>
      <c r="I83" s="102"/>
      <c r="J83" s="102"/>
      <c r="K83" s="367" t="str">
        <f t="shared" si="10"/>
        <v/>
      </c>
      <c r="L83" s="367" t="str">
        <f t="shared" si="12"/>
        <v/>
      </c>
      <c r="M83" s="367" t="str">
        <f t="shared" si="11"/>
        <v/>
      </c>
      <c r="N83" s="94"/>
      <c r="O83" s="94"/>
      <c r="P83" s="94"/>
    </row>
    <row r="84" spans="1:16" s="94" customFormat="1" ht="17.25" hidden="1">
      <c r="A84" s="72">
        <v>2</v>
      </c>
      <c r="B84" s="362"/>
      <c r="C84" s="370"/>
      <c r="D84" s="370"/>
      <c r="E84" s="370"/>
      <c r="F84" s="491"/>
      <c r="G84" s="500"/>
      <c r="H84" s="106"/>
      <c r="I84" s="102"/>
      <c r="J84" s="102"/>
      <c r="K84" s="394" t="str">
        <f t="shared" si="10"/>
        <v/>
      </c>
      <c r="L84" s="394" t="str">
        <f t="shared" si="12"/>
        <v/>
      </c>
      <c r="M84" s="394" t="str">
        <f t="shared" si="11"/>
        <v/>
      </c>
    </row>
    <row r="85" spans="1:16" s="99" customFormat="1" ht="34.5">
      <c r="A85" s="13" t="s">
        <v>38</v>
      </c>
      <c r="B85" s="14" t="s">
        <v>39</v>
      </c>
      <c r="C85" s="488">
        <f>C12+C13-C24</f>
        <v>2398.2000000000153</v>
      </c>
      <c r="D85" s="488">
        <f>D12+D13-D24</f>
        <v>6240.2000000000044</v>
      </c>
      <c r="E85" s="488">
        <f>E12+E13-E24</f>
        <v>10002.200000000012</v>
      </c>
      <c r="F85" s="488">
        <f>F12+F13-F24</f>
        <v>8912.36</v>
      </c>
      <c r="G85" s="499"/>
      <c r="H85" s="552" t="s">
        <v>200</v>
      </c>
      <c r="I85" s="552"/>
      <c r="J85" s="283"/>
      <c r="K85" s="367" t="str">
        <f t="shared" si="10"/>
        <v/>
      </c>
      <c r="L85" s="367" t="str">
        <f t="shared" si="12"/>
        <v/>
      </c>
      <c r="M85" s="367">
        <f t="shared" si="11"/>
        <v>0</v>
      </c>
      <c r="N85" s="98"/>
      <c r="O85" s="98"/>
      <c r="P85" s="98"/>
    </row>
    <row r="86" spans="1:16" s="80" customFormat="1" ht="47.25" customHeight="1">
      <c r="A86" s="86"/>
      <c r="B86" s="87"/>
      <c r="C86" s="356"/>
      <c r="D86" s="356"/>
      <c r="E86" s="356"/>
      <c r="H86" s="289"/>
      <c r="I86" s="104"/>
      <c r="J86" s="104"/>
      <c r="K86" s="368" t="str">
        <f>IF((H86-F86)&lt;0, (0),"")</f>
        <v/>
      </c>
      <c r="L86" s="368" t="str">
        <f t="shared" ref="L86:M88" si="14">IF((I86-H86)&lt;0, (0),"")</f>
        <v/>
      </c>
      <c r="M86" s="368" t="str">
        <f t="shared" si="14"/>
        <v/>
      </c>
      <c r="N86" s="79"/>
      <c r="O86" s="79"/>
      <c r="P86" s="79"/>
    </row>
    <row r="87" spans="1:16" s="7" customFormat="1" ht="21.75" hidden="1" customHeight="1">
      <c r="B87" s="432" t="s">
        <v>2</v>
      </c>
      <c r="C87" s="357"/>
      <c r="D87" s="357"/>
      <c r="E87" s="485" t="str">
        <f>+'Ekamut-caxs'!D68</f>
        <v>Ա. Ավագյան</v>
      </c>
      <c r="F87" s="485"/>
      <c r="G87" s="485"/>
      <c r="H87" s="187"/>
      <c r="I87" s="40"/>
      <c r="J87" s="40"/>
      <c r="K87" s="368" t="e">
        <f>IF((H87-E87)&lt;0, (0),"")</f>
        <v>#VALUE!</v>
      </c>
      <c r="L87" s="368" t="str">
        <f t="shared" si="14"/>
        <v/>
      </c>
      <c r="M87" s="368" t="str">
        <f t="shared" si="14"/>
        <v/>
      </c>
      <c r="N87" s="6"/>
      <c r="O87" s="6"/>
      <c r="P87" s="6"/>
    </row>
    <row r="88" spans="1:16" s="3" customFormat="1" ht="13.5" hidden="1" customHeight="1">
      <c r="A88" s="7"/>
      <c r="B88" s="405" t="s">
        <v>4</v>
      </c>
      <c r="C88" s="39"/>
      <c r="D88" s="39"/>
      <c r="E88" s="486" t="s">
        <v>92</v>
      </c>
      <c r="F88" s="486"/>
      <c r="G88" s="427"/>
      <c r="H88" s="188"/>
      <c r="I88" s="89"/>
      <c r="J88" s="89"/>
      <c r="K88" s="368"/>
      <c r="L88" s="368" t="str">
        <f t="shared" si="14"/>
        <v/>
      </c>
      <c r="M88" s="368" t="str">
        <f t="shared" si="14"/>
        <v/>
      </c>
      <c r="N88" s="2"/>
      <c r="O88" s="2"/>
      <c r="P88" s="2"/>
    </row>
    <row r="89" spans="1:16" s="3" customFormat="1" ht="22.5" hidden="1" customHeight="1">
      <c r="B89" s="433" t="s">
        <v>6</v>
      </c>
      <c r="C89" s="358"/>
      <c r="D89" s="358"/>
      <c r="E89" s="485" t="str">
        <f>+'Ekamut-caxs'!D70</f>
        <v>Ա. Կարապետյան</v>
      </c>
      <c r="F89" s="485"/>
      <c r="G89" s="485"/>
      <c r="H89" s="250"/>
      <c r="I89" s="89"/>
      <c r="J89" s="89"/>
      <c r="K89" s="369"/>
      <c r="L89" s="369"/>
      <c r="M89" s="369"/>
      <c r="N89" s="2"/>
      <c r="O89" s="2"/>
      <c r="P89" s="2"/>
    </row>
    <row r="90" spans="1:16" s="3" customFormat="1" ht="12" hidden="1" customHeight="1">
      <c r="B90" s="406"/>
      <c r="C90" s="8"/>
      <c r="D90" s="8"/>
      <c r="E90" s="486" t="s">
        <v>92</v>
      </c>
      <c r="F90" s="486"/>
      <c r="G90" s="427"/>
      <c r="H90" s="188"/>
      <c r="I90" s="89"/>
      <c r="J90" s="89"/>
      <c r="K90" s="369"/>
      <c r="L90" s="369"/>
      <c r="M90" s="369"/>
      <c r="N90" s="2"/>
      <c r="O90" s="2"/>
      <c r="P90" s="2"/>
    </row>
    <row r="91" spans="1:16" s="3" customFormat="1" hidden="1">
      <c r="B91" s="406"/>
      <c r="C91" s="8" t="s">
        <v>190</v>
      </c>
      <c r="D91" s="8"/>
      <c r="E91" s="8"/>
      <c r="F91" s="81"/>
      <c r="G91" s="81"/>
      <c r="H91" s="290"/>
      <c r="I91" s="89"/>
      <c r="J91" s="89"/>
      <c r="K91" s="369"/>
      <c r="L91" s="369"/>
      <c r="M91" s="369"/>
      <c r="N91" s="2"/>
      <c r="O91" s="2"/>
      <c r="P91" s="2"/>
    </row>
    <row r="92" spans="1:16" s="400" customFormat="1" ht="61.5" customHeight="1">
      <c r="A92" s="600" t="s">
        <v>267</v>
      </c>
      <c r="B92" s="600"/>
      <c r="C92" s="401"/>
      <c r="F92" s="601" t="s">
        <v>268</v>
      </c>
    </row>
    <row r="93" spans="1:16" s="81" customFormat="1">
      <c r="B93" s="407"/>
      <c r="C93" s="359"/>
      <c r="D93" s="359"/>
      <c r="E93" s="359"/>
      <c r="H93" s="189"/>
      <c r="I93" s="89"/>
      <c r="J93" s="89"/>
      <c r="K93" s="369"/>
      <c r="L93" s="369"/>
      <c r="M93" s="369"/>
    </row>
    <row r="94" spans="1:16" s="81" customFormat="1">
      <c r="B94" s="407"/>
      <c r="C94" s="359"/>
      <c r="D94" s="359"/>
      <c r="E94" s="359"/>
      <c r="H94" s="189"/>
      <c r="I94" s="89"/>
      <c r="J94" s="89"/>
      <c r="K94" s="369"/>
      <c r="L94" s="369"/>
      <c r="M94" s="369"/>
    </row>
    <row r="95" spans="1:16" s="81" customFormat="1">
      <c r="B95" s="407"/>
      <c r="C95" s="359"/>
      <c r="D95" s="359"/>
      <c r="E95" s="359"/>
      <c r="H95" s="109"/>
      <c r="I95" s="89"/>
      <c r="J95" s="89"/>
      <c r="K95" s="369"/>
      <c r="L95" s="369"/>
      <c r="M95" s="369"/>
    </row>
    <row r="96" spans="1:16" s="81" customFormat="1">
      <c r="B96" s="407"/>
      <c r="C96" s="359"/>
      <c r="D96" s="359"/>
      <c r="E96" s="359"/>
      <c r="H96" s="109"/>
      <c r="I96" s="89"/>
      <c r="J96" s="89"/>
      <c r="K96" s="369"/>
      <c r="L96" s="369"/>
      <c r="M96" s="369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9"/>
      <c r="L97" s="79"/>
      <c r="M97" s="79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9"/>
      <c r="L98" s="79"/>
      <c r="M98" s="79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77"/>
      <c r="L99" s="77"/>
      <c r="M99" s="77"/>
    </row>
    <row r="100" spans="2:13" s="81" customFormat="1" ht="17.25">
      <c r="B100" s="407"/>
      <c r="C100" s="359"/>
      <c r="D100" s="359"/>
      <c r="E100" s="359"/>
      <c r="H100" s="109"/>
      <c r="I100" s="89"/>
      <c r="J100" s="89"/>
      <c r="K100" s="77"/>
      <c r="L100" s="77"/>
      <c r="M100" s="77"/>
    </row>
    <row r="101" spans="2:13" s="81" customFormat="1" ht="17.25">
      <c r="B101" s="407"/>
      <c r="C101" s="359"/>
      <c r="D101" s="359"/>
      <c r="E101" s="359"/>
      <c r="H101" s="109"/>
      <c r="I101" s="89"/>
      <c r="J101" s="89"/>
      <c r="K101" s="77"/>
      <c r="L101" s="77"/>
      <c r="M101" s="77"/>
    </row>
    <row r="102" spans="2:13" s="81" customFormat="1" ht="17.25">
      <c r="B102" s="407"/>
      <c r="C102" s="359"/>
      <c r="D102" s="359"/>
      <c r="E102" s="359"/>
      <c r="H102" s="109"/>
      <c r="I102" s="89"/>
      <c r="J102" s="89"/>
      <c r="K102" s="6"/>
      <c r="L102" s="6"/>
      <c r="M102" s="6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>
      <c r="B105" s="407"/>
      <c r="C105" s="359"/>
      <c r="D105" s="359"/>
      <c r="E105" s="359"/>
      <c r="H105" s="109"/>
      <c r="I105" s="89"/>
      <c r="J105" s="89"/>
      <c r="K105" s="2"/>
      <c r="L105" s="2"/>
      <c r="M105" s="2"/>
    </row>
    <row r="106" spans="2:13" s="81" customFormat="1">
      <c r="B106" s="407"/>
      <c r="C106" s="359"/>
      <c r="D106" s="359"/>
      <c r="E106" s="359"/>
      <c r="H106" s="109"/>
      <c r="I106" s="89"/>
      <c r="J106" s="89"/>
      <c r="K106" s="2"/>
      <c r="L106" s="2"/>
      <c r="M106" s="2"/>
    </row>
    <row r="107" spans="2:13" s="81" customFormat="1">
      <c r="B107" s="407"/>
      <c r="C107" s="359"/>
      <c r="D107" s="359"/>
      <c r="E107" s="359"/>
      <c r="H107" s="109"/>
      <c r="I107" s="89"/>
      <c r="J107" s="89"/>
      <c r="K107" s="2"/>
      <c r="L107" s="2"/>
      <c r="M107" s="2"/>
    </row>
    <row r="108" spans="2:13" s="81" customFormat="1" ht="17.25">
      <c r="B108" s="407"/>
      <c r="C108" s="359"/>
      <c r="D108" s="359"/>
      <c r="E108" s="359"/>
      <c r="H108" s="109"/>
      <c r="I108" s="89"/>
      <c r="J108" s="89"/>
      <c r="K108" s="45"/>
      <c r="L108" s="45"/>
      <c r="M108" s="261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  <row r="112" spans="2:13" s="81" customFormat="1">
      <c r="B112" s="407"/>
      <c r="C112" s="359"/>
      <c r="D112" s="359"/>
      <c r="E112" s="359"/>
      <c r="H112" s="109"/>
      <c r="I112" s="89"/>
      <c r="J112" s="89"/>
    </row>
    <row r="113" spans="2:10" s="81" customFormat="1">
      <c r="B113" s="407"/>
      <c r="C113" s="359"/>
      <c r="D113" s="359"/>
      <c r="E113" s="359"/>
      <c r="H113" s="109"/>
      <c r="I113" s="89"/>
      <c r="J113" s="89"/>
    </row>
    <row r="114" spans="2:10" s="81" customFormat="1">
      <c r="B114" s="407"/>
      <c r="C114" s="359"/>
      <c r="D114" s="359"/>
      <c r="E114" s="359"/>
      <c r="H114" s="109"/>
      <c r="I114" s="89"/>
      <c r="J114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92:B92"/>
    <mergeCell ref="A7:G7"/>
    <mergeCell ref="A8:G8"/>
    <mergeCell ref="H12:I12"/>
    <mergeCell ref="H85:I85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4" orientation="portrait" r:id="rId1"/>
  <headerFooter alignWithMargins="0"/>
  <ignoredErrors>
    <ignoredError sqref="F51:F52 F27:F28 F18 F24:F25 F36:F49 F83:F8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topLeftCell="A6" zoomScaleSheetLayoutView="100" workbookViewId="0">
      <selection activeCell="E23" sqref="E23"/>
    </sheetView>
  </sheetViews>
  <sheetFormatPr defaultColWidth="9.140625" defaultRowHeight="13.5"/>
  <cols>
    <col min="1" max="1" width="6.4257812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6" t="s">
        <v>53</v>
      </c>
      <c r="B1" s="556"/>
      <c r="C1" s="556"/>
      <c r="D1" s="556"/>
      <c r="E1" s="556"/>
      <c r="F1" s="556"/>
    </row>
    <row r="2" spans="1:18" s="20" customFormat="1" ht="20.25">
      <c r="A2" s="550" t="str">
        <f>+'Ekamut-caxs'!A7:D7</f>
        <v xml:space="preserve">«Երևանի հ․58 մսուր-մանկապարտեզ» ՀՈԱԿ-ի </v>
      </c>
      <c r="B2" s="550"/>
      <c r="C2" s="550"/>
      <c r="D2" s="550"/>
      <c r="E2" s="550"/>
      <c r="F2" s="55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59" t="s">
        <v>233</v>
      </c>
      <c r="B3" s="559"/>
      <c r="C3" s="559"/>
      <c r="D3" s="559"/>
      <c r="E3" s="559"/>
      <c r="F3" s="559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69610.2</v>
      </c>
      <c r="D6" s="285">
        <f>SUM(D7:D13,D16:D18)</f>
        <v>134710.70000000001</v>
      </c>
      <c r="E6" s="285">
        <f t="shared" ref="E6:E63" si="0">D6-C6</f>
        <v>65100.500000000015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58282.400000000001</v>
      </c>
      <c r="D7" s="274">
        <f>+'Ekamut-caxs'!D11</f>
        <v>120964.8</v>
      </c>
      <c r="E7" s="274">
        <f t="shared" si="0"/>
        <v>62682.400000000001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2967.3</v>
      </c>
      <c r="D8" s="274">
        <f>+'Ekamut-caxs'!D12</f>
        <v>8844</v>
      </c>
      <c r="E8" s="274">
        <f>D8-C8</f>
        <v>5876.7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>
        <v>3414.1</v>
      </c>
      <c r="D9" s="274">
        <f>+'Ekamut-caxs'!D13</f>
        <v>0</v>
      </c>
      <c r="E9" s="274">
        <f t="shared" si="0"/>
        <v>-3414.1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4</v>
      </c>
      <c r="B13" s="276" t="str">
        <f>+'Ekamut-caxs'!B17</f>
        <v xml:space="preserve">Պայմանով ստացված ակտիվներից, այդ թվում՝  </v>
      </c>
      <c r="C13" s="277">
        <f>SUM(C14:C15)</f>
        <v>4901.8999999999996</v>
      </c>
      <c r="D13" s="277">
        <f>SUM(D14:D15)</f>
        <v>4901.8999999999996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3" t="str">
        <f>+'Ekamut-caxs'!B18</f>
        <v xml:space="preserve">ոչ ընթացիկ </v>
      </c>
      <c r="C14" s="254">
        <v>4901.8999999999996</v>
      </c>
      <c r="D14" s="255">
        <f>+'Ekamut-caxs'!D18</f>
        <v>4901.8999999999996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5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5</v>
      </c>
      <c r="B17" s="362" t="str">
        <f>+'Ekamut-caxs'!B21</f>
        <v>Վերապատրաստման գծով</v>
      </c>
      <c r="C17" s="275">
        <v>44.5</v>
      </c>
      <c r="D17" s="273">
        <f>+'Ekamut-caxs'!D21</f>
        <v>0</v>
      </c>
      <c r="E17" s="273">
        <f>D17-C17</f>
        <v>-44.5</v>
      </c>
      <c r="F17" s="273"/>
      <c r="G17" s="60"/>
    </row>
    <row r="18" spans="1:18" s="61" customFormat="1" ht="18.75" customHeight="1">
      <c r="A18" s="66">
        <f>+A17+1</f>
        <v>6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SUM(C20,C23:C29,C33:C59,C61:C62)</f>
        <v>69610.2</v>
      </c>
      <c r="D19" s="286">
        <f>SUM(D20,D23:D29,D33:D59,D61:D62)</f>
        <v>134710.74</v>
      </c>
      <c r="E19" s="285">
        <f t="shared" si="0"/>
        <v>65100.539999999994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45798.8</v>
      </c>
      <c r="D20" s="277">
        <f>+'Ekamut-caxs'!D26</f>
        <v>73159.899999999994</v>
      </c>
      <c r="E20" s="274">
        <f t="shared" si="0"/>
        <v>27361.099999999991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1258.7</v>
      </c>
      <c r="D21" s="278">
        <f>+'Ekamut-caxs'!D27</f>
        <v>5471.7</v>
      </c>
      <c r="E21" s="255">
        <f>D21-C21</f>
        <v>4213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9120.6</v>
      </c>
      <c r="D23" s="277">
        <f>+'Ekamut-caxs'!D29</f>
        <v>33596.639999999999</v>
      </c>
      <c r="E23" s="274">
        <f t="shared" si="0"/>
        <v>24476.04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1508.1</v>
      </c>
      <c r="D24" s="277">
        <f>+'Ekamut-caxs'!D30</f>
        <v>4684</v>
      </c>
      <c r="E24" s="274">
        <f t="shared" si="0"/>
        <v>3175.9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1747.9</v>
      </c>
      <c r="D25" s="277">
        <f>+'Ekamut-caxs'!D31</f>
        <v>5414.5</v>
      </c>
      <c r="E25" s="274">
        <f t="shared" si="0"/>
        <v>3666.6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316.5</v>
      </c>
      <c r="D26" s="277">
        <f>+'Ekamut-caxs'!D32</f>
        <v>605.20000000000005</v>
      </c>
      <c r="E26" s="274">
        <f t="shared" si="0"/>
        <v>288.70000000000005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218.2</v>
      </c>
      <c r="D27" s="277">
        <f>+'Ekamut-caxs'!D33</f>
        <v>218.2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10</v>
      </c>
      <c r="D28" s="277">
        <f>+'Ekamut-caxs'!D34</f>
        <v>60</v>
      </c>
      <c r="E28" s="274">
        <f t="shared" si="0"/>
        <v>50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126.9</v>
      </c>
      <c r="D29" s="277">
        <f>SUM(D30:D32)</f>
        <v>234.6</v>
      </c>
      <c r="E29" s="274">
        <f t="shared" si="0"/>
        <v>107.69999999999999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4.5</v>
      </c>
      <c r="D30" s="278">
        <f>+'Ekamut-caxs'!D36</f>
        <v>57.6</v>
      </c>
      <c r="E30" s="255">
        <f t="shared" si="0"/>
        <v>53.1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0</v>
      </c>
      <c r="D31" s="278">
        <f>+'Ekamut-caxs'!D37</f>
        <v>45</v>
      </c>
      <c r="E31" s="255">
        <f t="shared" si="0"/>
        <v>45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122.4</v>
      </c>
      <c r="D32" s="278">
        <f>+'Ekamut-caxs'!D38</f>
        <v>132</v>
      </c>
      <c r="E32" s="255">
        <f t="shared" si="0"/>
        <v>9.5999999999999943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645.29999999999995</v>
      </c>
      <c r="D34" s="277">
        <f>+'Ekamut-caxs'!D40</f>
        <v>1911</v>
      </c>
      <c r="E34" s="274">
        <f t="shared" si="0"/>
        <v>1265.7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v>10</v>
      </c>
      <c r="B35" s="276" t="str">
        <f>+'Ekamut-caxs'!B41</f>
        <v>Գրասենյակային ապրանքների գծով</v>
      </c>
      <c r="C35" s="275">
        <v>449.9</v>
      </c>
      <c r="D35" s="277">
        <f>+'Ekamut-caxs'!D41</f>
        <v>855.8</v>
      </c>
      <c r="E35" s="274">
        <f t="shared" si="0"/>
        <v>405.9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ref="A36:A59" si="3">+A35+1</f>
        <v>11</v>
      </c>
      <c r="B36" s="276" t="str">
        <f>+'Ekamut-caxs'!B42</f>
        <v>Փոքրարժեք կամ արագամաշ առարկաների գծով</v>
      </c>
      <c r="C36" s="275">
        <v>310</v>
      </c>
      <c r="D36" s="277">
        <f>+'Ekamut-caxs'!D42</f>
        <v>300</v>
      </c>
      <c r="E36" s="274">
        <f t="shared" si="0"/>
        <v>-10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+'Ekamut-caxs'!B43</f>
        <v>Ուսումնական նյութերի գծով</v>
      </c>
      <c r="C37" s="275">
        <v>177.5</v>
      </c>
      <c r="D37" s="277">
        <f>+'Ekamut-caxs'!D43</f>
        <v>300</v>
      </c>
      <c r="E37" s="274">
        <f t="shared" si="0"/>
        <v>122.5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+'Ekamut-caxs'!B44</f>
        <v>Դեղորայքի գծով</v>
      </c>
      <c r="C38" s="275">
        <v>0</v>
      </c>
      <c r="D38" s="277">
        <f>+'Ekamut-caxs'!D44</f>
        <v>30</v>
      </c>
      <c r="E38" s="274">
        <f>D38-C38</f>
        <v>30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14</v>
      </c>
      <c r="B39" s="276" t="str">
        <f>+'Ekamut-caxs'!B45</f>
        <v>Բուժ.ծառայության գծով</v>
      </c>
      <c r="C39" s="275">
        <v>52</v>
      </c>
      <c r="D39" s="277">
        <f>+'Ekamut-caxs'!D45</f>
        <v>70</v>
      </c>
      <c r="E39" s="274">
        <f t="shared" si="0"/>
        <v>18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15</v>
      </c>
      <c r="B40" s="276" t="str">
        <f>+'Ekamut-caxs'!B46</f>
        <v>Ընթացիկ վերանորոգման գծով</v>
      </c>
      <c r="C40" s="273">
        <v>86.9</v>
      </c>
      <c r="D40" s="277">
        <f>+'Ekamut-caxs'!D46</f>
        <v>200</v>
      </c>
      <c r="E40" s="274">
        <f t="shared" si="0"/>
        <v>113.1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16</v>
      </c>
      <c r="B41" s="276" t="str">
        <f>+'Ekamut-caxs'!B47</f>
        <v>Ջեռուցման համակարգի սպասարկման գծով</v>
      </c>
      <c r="C41" s="273">
        <v>109.1</v>
      </c>
      <c r="D41" s="277">
        <f>+'Ekamut-caxs'!D47</f>
        <v>150</v>
      </c>
      <c r="E41" s="274">
        <f>D41-C41</f>
        <v>40.900000000000006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17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v>17</v>
      </c>
      <c r="B43" s="276" t="str">
        <f>+'Ekamut-caxs'!B49</f>
        <v>Սպասարկման և կոմունալ համավճարների գծով</v>
      </c>
      <c r="C43" s="273">
        <v>3414.1</v>
      </c>
      <c r="D43" s="277">
        <f>+'Ekamut-caxs'!D49</f>
        <v>0</v>
      </c>
      <c r="E43" s="274">
        <f>D43-C43</f>
        <v>-3414.1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18</v>
      </c>
      <c r="B44" s="276" t="str">
        <f>+'Ekamut-caxs'!B50</f>
        <v>Գնումների համակարգողի ծառայության գծով</v>
      </c>
      <c r="C44" s="275">
        <v>0</v>
      </c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19</v>
      </c>
      <c r="B45" s="276" t="str">
        <f>+'Ekamut-caxs'!B51</f>
        <v>Համակարգիչների տեխնիկական սպասարկման գծով</v>
      </c>
      <c r="C45" s="275">
        <v>24.2</v>
      </c>
      <c r="D45" s="277">
        <f>+'Ekamut-caxs'!D51</f>
        <v>100</v>
      </c>
      <c r="E45" s="274">
        <f t="shared" si="0"/>
        <v>75.8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20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21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62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22</v>
      </c>
      <c r="B48" s="276" t="str">
        <f>+'Ekamut-caxs'!B54</f>
        <v>Հայտարարության գծով</v>
      </c>
      <c r="C48" s="273">
        <v>12</v>
      </c>
      <c r="D48" s="277">
        <f>+'Ekamut-caxs'!D54</f>
        <v>24</v>
      </c>
      <c r="E48" s="274">
        <f t="shared" si="4"/>
        <v>12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23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23</v>
      </c>
      <c r="B50" s="276" t="str">
        <f>+'Ekamut-caxs'!B56</f>
        <v>Վերապատրաստման գծով</v>
      </c>
      <c r="C50" s="273">
        <v>44.5</v>
      </c>
      <c r="D50" s="277">
        <f>+'Ekamut-caxs'!D56</f>
        <v>0</v>
      </c>
      <c r="E50" s="274">
        <f t="shared" si="4"/>
        <v>-44.5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24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25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hidden="1" customHeight="1">
      <c r="A53" s="542"/>
      <c r="B53" s="276"/>
      <c r="C53" s="273"/>
      <c r="D53" s="275"/>
      <c r="E53" s="273"/>
      <c r="F53" s="273"/>
      <c r="G53" s="60"/>
    </row>
    <row r="54" spans="1:18" s="61" customFormat="1" ht="21" hidden="1" customHeight="1">
      <c r="A54" s="542"/>
      <c r="B54" s="276"/>
      <c r="C54" s="273"/>
      <c r="D54" s="275"/>
      <c r="E54" s="273"/>
      <c r="F54" s="273"/>
      <c r="G54" s="60"/>
    </row>
    <row r="55" spans="1:18" s="61" customFormat="1" ht="21" hidden="1" customHeight="1">
      <c r="A55" s="495">
        <f>+A52+1</f>
        <v>26</v>
      </c>
      <c r="B55" s="362">
        <f>+'Ekamut-caxs'!B59</f>
        <v>0</v>
      </c>
      <c r="C55" s="273"/>
      <c r="D55" s="275">
        <f>+'Ekamut-caxs'!D59</f>
        <v>0</v>
      </c>
      <c r="E55" s="273">
        <f>D55-C55</f>
        <v>0</v>
      </c>
      <c r="F55" s="273"/>
      <c r="G55" s="60"/>
    </row>
    <row r="56" spans="1:18" s="61" customFormat="1" ht="21" customHeight="1">
      <c r="A56" s="542">
        <v>24</v>
      </c>
      <c r="B56" s="362" t="s">
        <v>263</v>
      </c>
      <c r="C56" s="273">
        <v>77</v>
      </c>
      <c r="D56" s="275">
        <f>+'Ekamut-caxs'!D60</f>
        <v>70</v>
      </c>
      <c r="E56" s="273">
        <f t="shared" ref="E56" si="5">D56-C56</f>
        <v>-7</v>
      </c>
      <c r="F56" s="273"/>
      <c r="G56" s="60"/>
    </row>
    <row r="57" spans="1:18" s="61" customFormat="1" ht="21" customHeight="1">
      <c r="A57" s="542">
        <v>25</v>
      </c>
      <c r="B57" s="362" t="s">
        <v>265</v>
      </c>
      <c r="C57" s="273">
        <v>50</v>
      </c>
      <c r="D57" s="275"/>
      <c r="E57" s="273"/>
      <c r="F57" s="273"/>
      <c r="G57" s="60"/>
    </row>
    <row r="58" spans="1:18" s="61" customFormat="1" ht="21" customHeight="1">
      <c r="A58" s="495">
        <v>26</v>
      </c>
      <c r="B58" s="362" t="str">
        <f>+'Ekamut-caxs'!B61</f>
        <v>Արխիվացման գծով</v>
      </c>
      <c r="C58" s="273">
        <v>0</v>
      </c>
      <c r="D58" s="275">
        <f>+'Ekamut-caxs'!D61</f>
        <v>60</v>
      </c>
      <c r="E58" s="273">
        <f>D58-C58</f>
        <v>60</v>
      </c>
      <c r="F58" s="273"/>
      <c r="G58" s="60" t="s">
        <v>121</v>
      </c>
    </row>
    <row r="59" spans="1:18" s="62" customFormat="1" ht="21" customHeight="1">
      <c r="A59" s="398">
        <f t="shared" si="3"/>
        <v>27</v>
      </c>
      <c r="B59" s="276" t="str">
        <f>+'Ekamut-caxs'!B62</f>
        <v>Հիմնական միջոցների մաշվածության գծով, որից՝</v>
      </c>
      <c r="C59" s="273">
        <v>5200.7</v>
      </c>
      <c r="D59" s="277">
        <f>+'Ekamut-caxs'!D62</f>
        <v>5200.7</v>
      </c>
      <c r="E59" s="274">
        <f t="shared" si="4"/>
        <v>0</v>
      </c>
      <c r="F59" s="273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ht="20.25" customHeight="1">
      <c r="A60" s="27">
        <v>27.1</v>
      </c>
      <c r="B60" s="363" t="str">
        <f>+'Ekamut-caxs'!B63</f>
        <v>պայմանով (անհատույց) ստացված</v>
      </c>
      <c r="C60" s="256">
        <v>4901.8999999999996</v>
      </c>
      <c r="D60" s="278">
        <f>+'Ekamut-caxs'!D63</f>
        <v>4901.8999999999996</v>
      </c>
      <c r="E60" s="255">
        <f t="shared" si="4"/>
        <v>0</v>
      </c>
      <c r="F60" s="256"/>
      <c r="G60" s="152"/>
    </row>
    <row r="61" spans="1:18" s="62" customFormat="1" ht="21" customHeight="1">
      <c r="A61" s="64">
        <f>+A59+1</f>
        <v>28</v>
      </c>
      <c r="B61" s="276" t="str">
        <f>+'Ekamut-caxs'!B64</f>
        <v xml:space="preserve">Չփոխհատուցվող հարկերի գծով </v>
      </c>
      <c r="C61" s="273">
        <v>12</v>
      </c>
      <c r="D61" s="277">
        <f>+'Ekamut-caxs'!D64</f>
        <v>0</v>
      </c>
      <c r="E61" s="274">
        <f t="shared" si="4"/>
        <v>-12</v>
      </c>
      <c r="F61" s="273"/>
      <c r="G61" s="60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</row>
    <row r="62" spans="1:18" s="62" customFormat="1" ht="21" customHeight="1">
      <c r="A62" s="64">
        <f>+A61+1</f>
        <v>29</v>
      </c>
      <c r="B62" s="276" t="str">
        <f>+'Ekamut-caxs'!B65</f>
        <v>Այլ ծախսերի գծով</v>
      </c>
      <c r="C62" s="273"/>
      <c r="D62" s="277">
        <f>+'Ekamut-caxs'!D65</f>
        <v>7263.2</v>
      </c>
      <c r="E62" s="274">
        <f t="shared" si="4"/>
        <v>7263.2</v>
      </c>
      <c r="F62" s="273"/>
      <c r="G62" s="60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</row>
    <row r="63" spans="1:18" s="33" customFormat="1" ht="17.25">
      <c r="A63" s="24"/>
      <c r="B63" s="411" t="s">
        <v>78</v>
      </c>
      <c r="C63" s="285">
        <f>C6-C19</f>
        <v>0</v>
      </c>
      <c r="D63" s="285">
        <f>D6-D19</f>
        <v>-3.9999999979045242E-2</v>
      </c>
      <c r="E63" s="285">
        <f t="shared" si="0"/>
        <v>-3.9999999979045242E-2</v>
      </c>
      <c r="F63" s="344"/>
      <c r="G63" s="31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33" customFormat="1" ht="45" customHeight="1">
      <c r="A64" s="34"/>
      <c r="B64" s="412"/>
      <c r="C64" s="35"/>
      <c r="D64" s="35"/>
      <c r="E64" s="35"/>
      <c r="F64" s="35"/>
      <c r="G64" s="31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7" ht="24.75" customHeight="1">
      <c r="B65" s="434" t="s">
        <v>2</v>
      </c>
      <c r="C65" s="435"/>
      <c r="D65" s="558" t="str">
        <f>+'Ekamut-caxs'!D68</f>
        <v>Ա. Ավագյան</v>
      </c>
      <c r="E65" s="558"/>
      <c r="F65" s="306"/>
      <c r="G65" s="25"/>
    </row>
    <row r="66" spans="1:7" ht="9.75" customHeight="1">
      <c r="B66" s="436"/>
      <c r="C66" s="437"/>
      <c r="D66" s="557" t="s">
        <v>5</v>
      </c>
      <c r="E66" s="557"/>
      <c r="F66" s="307"/>
      <c r="G66" s="25"/>
    </row>
    <row r="67" spans="1:7" ht="24.75" customHeight="1">
      <c r="B67" s="434" t="s">
        <v>6</v>
      </c>
      <c r="C67" s="435"/>
      <c r="D67" s="558" t="str">
        <f>+'Ekamut-caxs'!D70</f>
        <v>Ա. Կարապետյան</v>
      </c>
      <c r="E67" s="558"/>
      <c r="F67" s="306"/>
      <c r="G67" s="25"/>
    </row>
    <row r="68" spans="1:7" ht="11.25" customHeight="1">
      <c r="B68" s="438"/>
      <c r="C68" s="437"/>
      <c r="D68" s="557" t="s">
        <v>5</v>
      </c>
      <c r="E68" s="557"/>
      <c r="F68" s="307"/>
      <c r="G68" s="25"/>
    </row>
    <row r="69" spans="1:7" s="17" customFormat="1">
      <c r="A69" s="22"/>
      <c r="B69" s="439" t="s">
        <v>1</v>
      </c>
      <c r="C69" s="437"/>
      <c r="D69" s="437"/>
      <c r="E69" s="437"/>
      <c r="F69" s="36"/>
      <c r="G69" s="25"/>
    </row>
    <row r="70" spans="1:7" s="17" customFormat="1">
      <c r="A70" s="115"/>
      <c r="B70" s="414"/>
      <c r="C70" s="25"/>
      <c r="D70" s="25"/>
      <c r="E70" s="25"/>
      <c r="F70" s="25"/>
      <c r="G70" s="25"/>
    </row>
    <row r="71" spans="1:7" s="17" customFormat="1">
      <c r="A71" s="115"/>
      <c r="B71" s="414"/>
      <c r="C71" s="25"/>
      <c r="D71" s="25"/>
      <c r="E71" s="25"/>
      <c r="F71" s="25"/>
      <c r="G71" s="25"/>
    </row>
    <row r="72" spans="1:7" s="17" customFormat="1">
      <c r="A72" s="115"/>
      <c r="B72" s="414"/>
      <c r="C72" s="25"/>
      <c r="D72" s="25"/>
      <c r="E72" s="25"/>
      <c r="F72" s="25"/>
      <c r="G72" s="25"/>
    </row>
    <row r="73" spans="1:7" s="17" customFormat="1">
      <c r="A73" s="115"/>
      <c r="B73" s="414"/>
      <c r="C73" s="25"/>
      <c r="D73" s="25"/>
      <c r="E73" s="25"/>
      <c r="F73" s="25"/>
      <c r="G73" s="25"/>
    </row>
    <row r="74" spans="1:7" s="17" customFormat="1">
      <c r="A74" s="115"/>
      <c r="B74" s="414"/>
      <c r="C74" s="25"/>
      <c r="D74" s="25"/>
      <c r="E74" s="25"/>
      <c r="F74" s="25"/>
    </row>
    <row r="75" spans="1:7" s="17" customFormat="1">
      <c r="A75" s="115"/>
      <c r="B75" s="414"/>
      <c r="C75" s="25"/>
      <c r="D75" s="25"/>
      <c r="E75" s="25"/>
      <c r="F75" s="25"/>
    </row>
    <row r="76" spans="1:7" s="17" customFormat="1">
      <c r="A76" s="115"/>
      <c r="B76" s="414"/>
      <c r="C76" s="25"/>
      <c r="D76" s="25"/>
      <c r="E76" s="25"/>
      <c r="F76" s="25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  <row r="85" spans="1:2" s="17" customFormat="1">
      <c r="A85" s="115"/>
      <c r="B85" s="21"/>
    </row>
    <row r="86" spans="1:2" s="17" customFormat="1">
      <c r="A86" s="115"/>
      <c r="B86" s="21"/>
    </row>
    <row r="87" spans="1:2" s="17" customFormat="1">
      <c r="A87" s="115"/>
      <c r="B87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7" zoomScaleSheetLayoutView="100" workbookViewId="0">
      <selection activeCell="E23" sqref="E23"/>
    </sheetView>
  </sheetViews>
  <sheetFormatPr defaultColWidth="9.140625" defaultRowHeight="13.5"/>
  <cols>
    <col min="1" max="1" width="6.4257812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6" t="s">
        <v>79</v>
      </c>
      <c r="B1" s="556"/>
      <c r="C1" s="556"/>
      <c r="D1" s="556"/>
      <c r="E1" s="556"/>
      <c r="F1" s="556"/>
    </row>
    <row r="2" spans="1:20" s="20" customFormat="1" ht="20.25">
      <c r="A2" s="550" t="str">
        <f>+'Ekamut-caxs'!A7:D7</f>
        <v xml:space="preserve">«Երևանի հ․58 մսուր-մանկապարտեզ» ՀՈԱԿ-ի </v>
      </c>
      <c r="B2" s="550"/>
      <c r="C2" s="550"/>
      <c r="D2" s="550"/>
      <c r="E2" s="550"/>
      <c r="F2" s="550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59" t="s">
        <v>234</v>
      </c>
      <c r="B3" s="559"/>
      <c r="C3" s="559"/>
      <c r="D3" s="559"/>
      <c r="E3" s="559"/>
      <c r="F3" s="559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186.6</v>
      </c>
      <c r="D6" s="257">
        <f>+C78</f>
        <v>2211.2000000000116</v>
      </c>
      <c r="E6" s="270">
        <f t="shared" ref="E6:E64" si="0">D6-C6</f>
        <v>2024.6000000000117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68746</v>
      </c>
      <c r="D7" s="270">
        <f>SUM(D8,D9:D17)</f>
        <v>129808.8</v>
      </c>
      <c r="E7" s="270">
        <f>D7-C7</f>
        <v>61062.8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61941.4</v>
      </c>
      <c r="D8" s="268">
        <f>+'Dramakan hosqer'!F14</f>
        <v>120964.8</v>
      </c>
      <c r="E8" s="268">
        <f>D8-C8</f>
        <v>59023.4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2967.3</v>
      </c>
      <c r="D9" s="268">
        <f>+'Dramakan hosqer'!F15</f>
        <v>8844</v>
      </c>
      <c r="E9" s="268">
        <f t="shared" si="0"/>
        <v>5876.7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5" si="1">+A9+1</f>
        <v>3</v>
      </c>
      <c r="B10" s="361" t="str">
        <f>+'Dramakan hosqer'!B16</f>
        <v>Սպասարկման և կոմունալ համավճարներից</v>
      </c>
      <c r="C10" s="267">
        <v>3792.8</v>
      </c>
      <c r="D10" s="268">
        <f>+'Dramakan hosqer'!F16</f>
        <v>0</v>
      </c>
      <c r="E10" s="268">
        <f t="shared" si="0"/>
        <v>-3792.8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8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5">
        <v>4</v>
      </c>
      <c r="B16" s="515" t="s">
        <v>62</v>
      </c>
      <c r="C16" s="491">
        <v>44.5</v>
      </c>
      <c r="D16" s="491">
        <f>+'Dramakan hosqer'!F22</f>
        <v>0</v>
      </c>
      <c r="E16" s="491">
        <f t="shared" si="0"/>
        <v>-44.5</v>
      </c>
      <c r="F16" s="491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5">
        <v>5</v>
      </c>
      <c r="B17" s="515">
        <f>+'Dramakan hosqer'!B23</f>
        <v>0</v>
      </c>
      <c r="C17" s="491"/>
      <c r="D17" s="491">
        <f>+'Dramakan hosqer'!F23</f>
        <v>0</v>
      </c>
      <c r="E17" s="491">
        <f>D17-C17</f>
        <v>0</v>
      </c>
      <c r="F17" s="491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+C19+C63+C75</f>
        <v>66721.399999999994</v>
      </c>
      <c r="D18" s="270">
        <f>+D19+D63+D75</f>
        <v>123167.64</v>
      </c>
      <c r="E18" s="270">
        <f t="shared" si="0"/>
        <v>56446.240000000005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SUM(C20,C23:C29,C33:C57,C61:C62)</f>
        <v>65506.9</v>
      </c>
      <c r="D19" s="270">
        <f>SUM(D20,D23:D29,D33:D57,D61:D62)</f>
        <v>122332.64</v>
      </c>
      <c r="E19" s="270">
        <f t="shared" si="0"/>
        <v>56825.74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45928.4</v>
      </c>
      <c r="D20" s="268">
        <f>+'Dramakan hosqer'!F26</f>
        <v>73159.899999999994</v>
      </c>
      <c r="E20" s="268">
        <f t="shared" si="0"/>
        <v>27231.499999999993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1258.7</v>
      </c>
      <c r="D21" s="272">
        <f>+'Dramakan hosqer'!F27</f>
        <v>5471.7</v>
      </c>
      <c r="E21" s="272">
        <f t="shared" si="0"/>
        <v>4213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9647</v>
      </c>
      <c r="D23" s="268">
        <f>+'Dramakan hosqer'!F29</f>
        <v>33596.639999999999</v>
      </c>
      <c r="E23" s="268">
        <f t="shared" si="0"/>
        <v>23949.64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1664</v>
      </c>
      <c r="D24" s="268">
        <f>+'Dramakan hosqer'!F30</f>
        <v>4684</v>
      </c>
      <c r="E24" s="268">
        <f t="shared" si="0"/>
        <v>3020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1722.1</v>
      </c>
      <c r="D25" s="268">
        <f>+'Dramakan hosqer'!F31</f>
        <v>5414.5</v>
      </c>
      <c r="E25" s="268">
        <f t="shared" si="0"/>
        <v>3692.4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328.8</v>
      </c>
      <c r="D26" s="268">
        <f>+'Dramakan hosqer'!F32</f>
        <v>605.20000000000005</v>
      </c>
      <c r="E26" s="268">
        <f t="shared" si="0"/>
        <v>276.40000000000003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218.2</v>
      </c>
      <c r="D27" s="268">
        <f>+'Dramakan hosqer'!F33</f>
        <v>218.2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10</v>
      </c>
      <c r="D28" s="268">
        <f>+'Dramakan hosqer'!F34</f>
        <v>60</v>
      </c>
      <c r="E28" s="268">
        <f t="shared" si="0"/>
        <v>50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126.9</v>
      </c>
      <c r="D29" s="268">
        <f>SUM(D30:D32)</f>
        <v>234.6</v>
      </c>
      <c r="E29" s="268">
        <f t="shared" si="0"/>
        <v>107.69999999999999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4.5</v>
      </c>
      <c r="D30" s="272">
        <f>+'Dramakan hosqer'!F36</f>
        <v>57.6</v>
      </c>
      <c r="E30" s="272">
        <f t="shared" si="0"/>
        <v>53.1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0</v>
      </c>
      <c r="D31" s="272">
        <f>+'Dramakan hosqer'!F37</f>
        <v>45</v>
      </c>
      <c r="E31" s="272">
        <f t="shared" si="0"/>
        <v>45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122.4</v>
      </c>
      <c r="D32" s="272">
        <f>+'Dramakan hosqer'!F38</f>
        <v>132</v>
      </c>
      <c r="E32" s="272">
        <f t="shared" si="0"/>
        <v>9.5999999999999943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>
        <v>0</v>
      </c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645.29999999999995</v>
      </c>
      <c r="D34" s="268">
        <f>+'Dramakan hosqer'!F40</f>
        <v>1911</v>
      </c>
      <c r="E34" s="268">
        <f t="shared" si="0"/>
        <v>1265.7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v>10</v>
      </c>
      <c r="B35" s="276" t="str">
        <f>+'Dramakan hosqer'!B41</f>
        <v>Գրասենյակային ապրանքների գծով</v>
      </c>
      <c r="C35" s="267">
        <v>449.9</v>
      </c>
      <c r="D35" s="268">
        <f>+'Dramakan hosqer'!F41</f>
        <v>855.8</v>
      </c>
      <c r="E35" s="268">
        <f t="shared" si="0"/>
        <v>405.9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ref="A36:A57" si="3">+A35+1</f>
        <v>11</v>
      </c>
      <c r="B36" s="276" t="str">
        <f>+'Dramakan hosqer'!B42</f>
        <v>Փոքրարժեք կամ արագամաշ առարկաների գծով</v>
      </c>
      <c r="C36" s="267">
        <v>310</v>
      </c>
      <c r="D36" s="268">
        <f>+'Dramakan hosqer'!F42</f>
        <v>300</v>
      </c>
      <c r="E36" s="268">
        <f t="shared" si="0"/>
        <v>-10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hosqer'!B43</f>
        <v>Ուսումնական նյութերի գծով</v>
      </c>
      <c r="C37" s="267">
        <v>177.5</v>
      </c>
      <c r="D37" s="268">
        <f>+'Dramakan hosqer'!F43</f>
        <v>300</v>
      </c>
      <c r="E37" s="268">
        <f t="shared" si="0"/>
        <v>122.5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hosqer'!B44</f>
        <v>Դեղորայքի գծով</v>
      </c>
      <c r="C38" s="267"/>
      <c r="D38" s="268">
        <f>+'Dramakan hosqer'!F44</f>
        <v>30</v>
      </c>
      <c r="E38" s="268">
        <f t="shared" si="0"/>
        <v>30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14</v>
      </c>
      <c r="B39" s="276" t="str">
        <f>+'Dramakan hosqer'!B45</f>
        <v>Բուժ.ծառայության գծով</v>
      </c>
      <c r="C39" s="267">
        <v>52</v>
      </c>
      <c r="D39" s="268">
        <f>+'Dramakan hosqer'!F45</f>
        <v>70</v>
      </c>
      <c r="E39" s="268">
        <f t="shared" si="0"/>
        <v>18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15</v>
      </c>
      <c r="B40" s="276" t="str">
        <f>+'Dramakan hosqer'!B46</f>
        <v>Ընթացիկ վերանորոգման գծով</v>
      </c>
      <c r="C40" s="267">
        <v>86.9</v>
      </c>
      <c r="D40" s="268">
        <f>+'Dramakan hosqer'!F46</f>
        <v>200</v>
      </c>
      <c r="E40" s="268">
        <f t="shared" si="0"/>
        <v>113.1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16</v>
      </c>
      <c r="B41" s="276" t="str">
        <f>+'Dramakan hosqer'!B47</f>
        <v>Ջեռուցման համակարգի սպասարկման գծով</v>
      </c>
      <c r="C41" s="267">
        <v>109.1</v>
      </c>
      <c r="D41" s="268">
        <f>+'Dramakan hosqer'!F47</f>
        <v>150</v>
      </c>
      <c r="E41" s="268">
        <f t="shared" si="0"/>
        <v>40.900000000000006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17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v>17</v>
      </c>
      <c r="B43" s="276" t="str">
        <f>+'Dramakan hosqer'!B49</f>
        <v>Սպասարկման և կոմունալ համավճարների գծով</v>
      </c>
      <c r="C43" s="267">
        <v>3414.1</v>
      </c>
      <c r="D43" s="268">
        <f>+'Dramakan hosqer'!F49</f>
        <v>0</v>
      </c>
      <c r="E43" s="268">
        <f t="shared" si="0"/>
        <v>-3414.1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18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19</v>
      </c>
      <c r="B45" s="276" t="str">
        <f>+'Dramakan hosqer'!B51</f>
        <v>Համակարգիչների տեխնիկական սպասարկման գծով</v>
      </c>
      <c r="C45" s="267">
        <v>24.2</v>
      </c>
      <c r="D45" s="268">
        <f>+'Dramakan hosqer'!F51</f>
        <v>100</v>
      </c>
      <c r="E45" s="268">
        <f t="shared" si="0"/>
        <v>75.8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20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21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22</v>
      </c>
      <c r="B48" s="276" t="str">
        <f>+'Dramakan hosqer'!B54</f>
        <v>Հայտարարության գծով</v>
      </c>
      <c r="C48" s="267">
        <v>12</v>
      </c>
      <c r="D48" s="268">
        <f>+'Dramakan hosqer'!F54</f>
        <v>24</v>
      </c>
      <c r="E48" s="268">
        <f t="shared" si="0"/>
        <v>12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23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23</v>
      </c>
      <c r="B50" s="276" t="str">
        <f>+'Dramakan hosqer'!B56</f>
        <v>Վերապատրաստման գծով</v>
      </c>
      <c r="C50" s="267">
        <v>44.5</v>
      </c>
      <c r="D50" s="268">
        <f>+'Dramakan hosqer'!F56</f>
        <v>0</v>
      </c>
      <c r="E50" s="268">
        <f t="shared" si="0"/>
        <v>-44.5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24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25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5">
        <f>+A52+1</f>
        <v>26</v>
      </c>
      <c r="B53" s="362">
        <f>+'Dramakan hosqer'!B61</f>
        <v>0</v>
      </c>
      <c r="C53" s="491"/>
      <c r="D53" s="491">
        <f>+'Dramakan hosqer'!F61</f>
        <v>0</v>
      </c>
      <c r="E53" s="491">
        <f t="shared" ref="E53:E58" si="4">D53-C53</f>
        <v>0</v>
      </c>
      <c r="F53" s="491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542">
        <v>24</v>
      </c>
      <c r="B54" s="362" t="s">
        <v>263</v>
      </c>
      <c r="C54" s="491">
        <v>77</v>
      </c>
      <c r="D54" s="491">
        <f>+'Dramakan hosqer'!F62</f>
        <v>70</v>
      </c>
      <c r="E54" s="491">
        <f t="shared" si="4"/>
        <v>-7</v>
      </c>
      <c r="F54" s="491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542">
        <v>25</v>
      </c>
      <c r="B55" s="362" t="s">
        <v>265</v>
      </c>
      <c r="C55" s="491">
        <v>50</v>
      </c>
      <c r="D55" s="491">
        <f>+'Dramakan hosqer'!F63</f>
        <v>60</v>
      </c>
      <c r="E55" s="491">
        <f t="shared" si="4"/>
        <v>10</v>
      </c>
      <c r="F55" s="491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1" customFormat="1" ht="18" customHeight="1">
      <c r="A56" s="495">
        <v>26</v>
      </c>
      <c r="B56" s="362" t="str">
        <f>+'Dramakan hosqer'!B63</f>
        <v>Արխիվացման գծով</v>
      </c>
      <c r="C56" s="491">
        <v>0</v>
      </c>
      <c r="D56" s="491">
        <f>+'Dramakan hosqer'!F63</f>
        <v>60</v>
      </c>
      <c r="E56" s="491">
        <f t="shared" si="4"/>
        <v>60</v>
      </c>
      <c r="F56" s="491"/>
      <c r="G56" s="106" t="s">
        <v>121</v>
      </c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2" customFormat="1" ht="18" customHeight="1">
      <c r="A57" s="398">
        <f t="shared" si="3"/>
        <v>27</v>
      </c>
      <c r="B57" s="276" t="str">
        <f>+'Dramakan hosqer'!B64</f>
        <v>Հարկային պարտավորությունների գծով, այդ թվում՝</v>
      </c>
      <c r="C57" s="268">
        <f>SUM(C58:C60)</f>
        <v>12</v>
      </c>
      <c r="D57" s="268">
        <f>SUM(D58:D60)</f>
        <v>0</v>
      </c>
      <c r="E57" s="267">
        <f t="shared" si="4"/>
        <v>-12</v>
      </c>
      <c r="F57" s="267"/>
      <c r="G57" s="132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151" customFormat="1" ht="18" hidden="1" customHeight="1">
      <c r="A58" s="15">
        <v>31.1</v>
      </c>
      <c r="B58" s="363" t="str">
        <f>+'Dramakan hosqer'!B65</f>
        <v>շահութահարկի գծով</v>
      </c>
      <c r="C58" s="258"/>
      <c r="D58" s="272">
        <f>+'Dramakan hosqer'!F65</f>
        <v>0</v>
      </c>
      <c r="E58" s="258">
        <f t="shared" si="4"/>
        <v>0</v>
      </c>
      <c r="F58" s="258"/>
      <c r="G58" s="159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1" customFormat="1" ht="18.75" hidden="1" customHeight="1">
      <c r="A59" s="15">
        <v>31.2</v>
      </c>
      <c r="B59" s="363" t="str">
        <f>+'Dramakan hosqer'!B66</f>
        <v>ԱԱՀ-ի գծով</v>
      </c>
      <c r="C59" s="258"/>
      <c r="D59" s="272">
        <f>+'Dramakan hosqer'!F66</f>
        <v>0</v>
      </c>
      <c r="E59" s="272">
        <f t="shared" si="0"/>
        <v>0</v>
      </c>
      <c r="F59" s="258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151" customFormat="1" ht="18" customHeight="1">
      <c r="A60" s="15">
        <v>27.1</v>
      </c>
      <c r="B60" s="363" t="str">
        <f>+'Dramakan hosqer'!B67</f>
        <v xml:space="preserve">չփոխհատուցվող հարկերի գծով </v>
      </c>
      <c r="C60" s="258">
        <v>12</v>
      </c>
      <c r="D60" s="272">
        <f>+'Dramakan hosqer'!F67</f>
        <v>0</v>
      </c>
      <c r="E60" s="272">
        <f t="shared" si="0"/>
        <v>-12</v>
      </c>
      <c r="F60" s="258"/>
      <c r="G60" s="162"/>
      <c r="H60" s="160"/>
      <c r="I60" s="160"/>
      <c r="J60" s="160"/>
      <c r="K60" s="160"/>
      <c r="L60" s="160"/>
      <c r="M60" s="160"/>
      <c r="N60" s="161"/>
      <c r="O60" s="161"/>
      <c r="P60" s="161"/>
      <c r="Q60" s="161"/>
      <c r="R60" s="161"/>
      <c r="S60" s="161"/>
      <c r="T60" s="161"/>
    </row>
    <row r="61" spans="1:20" s="62" customFormat="1" ht="18" customHeight="1">
      <c r="A61" s="72">
        <f>+A57+1</f>
        <v>28</v>
      </c>
      <c r="B61" s="276" t="str">
        <f>+'Dramakan hosqer'!B68</f>
        <v>Կրեդիտորական պարտքի մարման գծով</v>
      </c>
      <c r="C61" s="267">
        <v>299</v>
      </c>
      <c r="D61" s="268">
        <f>+'Dramakan hosqer'!F68</f>
        <v>25.800000000000182</v>
      </c>
      <c r="E61" s="268">
        <f t="shared" si="0"/>
        <v>-273.19999999999982</v>
      </c>
      <c r="F61" s="26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8" hidden="1" customHeight="1">
      <c r="A62" s="72">
        <f>+A61+1</f>
        <v>29</v>
      </c>
      <c r="B62" s="276" t="str">
        <f>+'Dramakan hosqer'!B69</f>
        <v>Այլ արտահոսքերի գծով</v>
      </c>
      <c r="C62" s="267"/>
      <c r="D62" s="268">
        <f>+'Dramakan hosqer'!F69</f>
        <v>0</v>
      </c>
      <c r="E62" s="268">
        <f t="shared" si="0"/>
        <v>0</v>
      </c>
      <c r="F62" s="267"/>
      <c r="G62" s="132" t="s">
        <v>209</v>
      </c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21.75" customHeight="1">
      <c r="A63" s="158" t="s">
        <v>55</v>
      </c>
      <c r="B63" s="14" t="s">
        <v>58</v>
      </c>
      <c r="C63" s="270">
        <f>+C64+C71</f>
        <v>1214.5</v>
      </c>
      <c r="D63" s="270">
        <f>+D64+D71</f>
        <v>835</v>
      </c>
      <c r="E63" s="270">
        <f t="shared" si="0"/>
        <v>-379.5</v>
      </c>
      <c r="F63" s="25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>
      <c r="A64" s="72">
        <v>1</v>
      </c>
      <c r="B64" s="271" t="str">
        <f>+'Dramakan hosqer'!B71</f>
        <v>Հիմնական միջոցների ձեռքբերում, այդ թվում՝</v>
      </c>
      <c r="C64" s="268">
        <f>SUM(C65:C70)</f>
        <v>1214.5</v>
      </c>
      <c r="D64" s="268">
        <f>SUM(D65:D70)</f>
        <v>835</v>
      </c>
      <c r="E64" s="268">
        <f t="shared" si="0"/>
        <v>-379.5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1.1000000000000001</v>
      </c>
      <c r="B65" s="271" t="str">
        <f>+'Dramakan hosqer'!B72</f>
        <v>գրասենյակային և տնտեսական գույք</v>
      </c>
      <c r="C65" s="267">
        <v>1182</v>
      </c>
      <c r="D65" s="268">
        <f>+'Dramakan hosqer'!F72</f>
        <v>195</v>
      </c>
      <c r="E65" s="268">
        <f t="shared" ref="E65:E78" si="5">D65-C65</f>
        <v>-987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7.25" customHeight="1">
      <c r="A66" s="72">
        <v>1.2</v>
      </c>
      <c r="B66" s="271" t="str">
        <f>+'Dramakan hosqer'!B73</f>
        <v>համակարգչային սարքավորումներ / տեխնիկա</v>
      </c>
      <c r="C66" s="267"/>
      <c r="D66" s="268">
        <f>+'Dramakan hosqer'!F73</f>
        <v>350</v>
      </c>
      <c r="E66" s="268">
        <f>D66-C66</f>
        <v>350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customHeight="1">
      <c r="A67" s="72">
        <v>1.3</v>
      </c>
      <c r="B67" s="271" t="str">
        <f>+'Dramakan hosqer'!B74</f>
        <v>մեքենաներ և սարքավորումներ</v>
      </c>
      <c r="C67" s="267"/>
      <c r="D67" s="268">
        <f>+'Dramakan hosqer'!F74</f>
        <v>290</v>
      </c>
      <c r="E67" s="268">
        <f t="shared" si="5"/>
        <v>290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2" customFormat="1" ht="18" hidden="1" customHeight="1">
      <c r="A68" s="72">
        <v>1.4</v>
      </c>
      <c r="B68" s="271" t="str">
        <f>+'Dramakan hosqer'!B75</f>
        <v>սպորտային գույք</v>
      </c>
      <c r="C68" s="267"/>
      <c r="D68" s="268">
        <f>+'Dramakan hosqer'!F75</f>
        <v>0</v>
      </c>
      <c r="E68" s="268">
        <f t="shared" si="5"/>
        <v>0</v>
      </c>
      <c r="F68" s="26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hidden="1" customHeight="1">
      <c r="A69" s="72">
        <v>1.5</v>
      </c>
      <c r="B69" s="520" t="str">
        <f>+'Dramakan hosqer'!B76</f>
        <v>գրականություն</v>
      </c>
      <c r="C69" s="491"/>
      <c r="D69" s="491">
        <f>+'Dramakan hosqer'!F76</f>
        <v>0</v>
      </c>
      <c r="E69" s="491">
        <f>D69-C69</f>
        <v>0</v>
      </c>
      <c r="F69" s="491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1" customFormat="1" ht="18" customHeight="1">
      <c r="A70" s="72">
        <v>1.4</v>
      </c>
      <c r="B70" s="520" t="s">
        <v>266</v>
      </c>
      <c r="C70" s="491">
        <v>32.5</v>
      </c>
      <c r="D70" s="491">
        <f>+'Dramakan hosqer'!F77</f>
        <v>0</v>
      </c>
      <c r="E70" s="491">
        <f>D70-C70</f>
        <v>-32.5</v>
      </c>
      <c r="F70" s="491"/>
      <c r="G70" s="60" t="s">
        <v>122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3" customFormat="1" ht="34.5" hidden="1">
      <c r="A71" s="72">
        <v>2</v>
      </c>
      <c r="B71" s="271" t="str">
        <f>+'Dramakan hosqer'!B78</f>
        <v>Հիմնական միջոցների հիմնական վերանորոգում, 
այդ թվում՝</v>
      </c>
      <c r="C71" s="268">
        <f>SUM(C72:C74)</f>
        <v>0</v>
      </c>
      <c r="D71" s="268">
        <f>SUM(D72:D74)</f>
        <v>0</v>
      </c>
      <c r="E71" s="267">
        <f>D71-C71</f>
        <v>0</v>
      </c>
      <c r="F71" s="267"/>
      <c r="G71" s="106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95" customFormat="1" ht="18.75" hidden="1" customHeight="1">
      <c r="A72" s="72">
        <v>2.1</v>
      </c>
      <c r="B72" s="271" t="str">
        <f>+'Dramakan hosqer'!B79</f>
        <v>ամրացված գույքի (շենք)</v>
      </c>
      <c r="C72" s="267"/>
      <c r="D72" s="268">
        <f>+'Dramakan hosqer'!F79</f>
        <v>0</v>
      </c>
      <c r="E72" s="268">
        <f t="shared" si="5"/>
        <v>0</v>
      </c>
      <c r="F72" s="267"/>
      <c r="G72" s="182"/>
      <c r="H72" s="111"/>
      <c r="I72" s="102"/>
      <c r="J72" s="102"/>
      <c r="K72" s="102"/>
      <c r="L72" s="102"/>
      <c r="M72" s="102"/>
      <c r="N72" s="102"/>
      <c r="O72" s="94"/>
      <c r="P72" s="94"/>
      <c r="Q72" s="94"/>
    </row>
    <row r="73" spans="1:20" s="62" customFormat="1" ht="19.5" hidden="1" customHeight="1">
      <c r="A73" s="72">
        <v>2.2000000000000002</v>
      </c>
      <c r="B73" s="271" t="str">
        <f>+'Dramakan hosqer'!B80</f>
        <v>հիմնական միջոցի</v>
      </c>
      <c r="C73" s="267"/>
      <c r="D73" s="268">
        <f>+'Dramakan hosqer'!F80</f>
        <v>0</v>
      </c>
      <c r="E73" s="268">
        <f t="shared" si="5"/>
        <v>0</v>
      </c>
      <c r="F73" s="26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2.2999999999999998</v>
      </c>
      <c r="B74" s="271" t="str">
        <f>+'Dramakan hosqer'!B81</f>
        <v>նախագծանախահաշվային փաստաթղթերի գծով</v>
      </c>
      <c r="C74" s="267"/>
      <c r="D74" s="268">
        <f>+'Dramakan hosqer'!F81</f>
        <v>0</v>
      </c>
      <c r="E74" s="268">
        <f t="shared" si="5"/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38.25" hidden="1" customHeight="1">
      <c r="A75" s="158" t="s">
        <v>56</v>
      </c>
      <c r="B75" s="14" t="s">
        <v>152</v>
      </c>
      <c r="C75" s="270">
        <f>SUM(C76:C77)</f>
        <v>0</v>
      </c>
      <c r="D75" s="270">
        <f>SUM(D76:D77)</f>
        <v>0</v>
      </c>
      <c r="E75" s="270">
        <f t="shared" si="5"/>
        <v>0</v>
      </c>
      <c r="F75" s="25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2" customFormat="1" ht="18" hidden="1" customHeight="1">
      <c r="A76" s="72">
        <v>1</v>
      </c>
      <c r="B76" s="362" t="str">
        <f>+'Dramakan hosqer'!B83</f>
        <v>Սննդի գծով</v>
      </c>
      <c r="C76" s="267"/>
      <c r="D76" s="268">
        <f>+'Dramakan hosqer'!F83</f>
        <v>0</v>
      </c>
      <c r="E76" s="267">
        <f>D76-C76</f>
        <v>0</v>
      </c>
      <c r="F76" s="26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395" customFormat="1" ht="18" hidden="1" customHeight="1">
      <c r="A77" s="72">
        <v>2</v>
      </c>
      <c r="B77" s="362">
        <f>+'Dramakan hosqer'!B84</f>
        <v>0</v>
      </c>
      <c r="C77" s="267"/>
      <c r="D77" s="267">
        <f>+'Dramakan hosqer'!F84</f>
        <v>0</v>
      </c>
      <c r="E77" s="267">
        <f>D77-C77</f>
        <v>0</v>
      </c>
      <c r="F77" s="267"/>
      <c r="G77" s="106"/>
      <c r="H77" s="105"/>
      <c r="I77" s="105"/>
      <c r="J77" s="105"/>
      <c r="K77" s="105"/>
      <c r="L77" s="105"/>
      <c r="M77" s="105"/>
      <c r="N77" s="100"/>
      <c r="O77" s="100"/>
      <c r="P77" s="100"/>
      <c r="Q77" s="100"/>
      <c r="R77" s="100"/>
      <c r="S77" s="100"/>
      <c r="T77" s="100"/>
    </row>
    <row r="78" spans="1:20" s="37" customFormat="1" ht="43.5" customHeight="1">
      <c r="A78" s="13" t="s">
        <v>38</v>
      </c>
      <c r="B78" s="14" t="s">
        <v>39</v>
      </c>
      <c r="C78" s="270">
        <f>C6+C7-C18</f>
        <v>2211.2000000000116</v>
      </c>
      <c r="D78" s="270">
        <f>D6+D7-D18</f>
        <v>8852.36</v>
      </c>
      <c r="E78" s="270">
        <f t="shared" si="5"/>
        <v>6641.1599999999889</v>
      </c>
      <c r="F78" s="257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0" customFormat="1" ht="46.5" customHeight="1">
      <c r="A79" s="36"/>
      <c r="B79" s="409"/>
      <c r="C79" s="36"/>
      <c r="D79" s="36"/>
      <c r="E79" s="36"/>
      <c r="F79" s="36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0" customFormat="1" ht="25.5" customHeight="1">
      <c r="B80" s="432" t="s">
        <v>2</v>
      </c>
      <c r="C80" s="440"/>
      <c r="D80" s="561" t="str">
        <f>+'Ekamut-caxs'!D68</f>
        <v>Ա. Ավագյան</v>
      </c>
      <c r="E80" s="558"/>
      <c r="F80" s="30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0"/>
      <c r="B81" s="441" t="s">
        <v>4</v>
      </c>
      <c r="C81" s="442"/>
      <c r="D81" s="560" t="s">
        <v>92</v>
      </c>
      <c r="E81" s="560"/>
      <c r="F81" s="309"/>
    </row>
    <row r="82" spans="1:20" s="17" customFormat="1" ht="22.5" customHeight="1">
      <c r="A82" s="18"/>
      <c r="B82" s="443" t="s">
        <v>6</v>
      </c>
      <c r="C82" s="440"/>
      <c r="D82" s="558" t="str">
        <f>+'Ekamut-caxs'!D70</f>
        <v>Ա. Կարապետյան</v>
      </c>
      <c r="E82" s="558"/>
      <c r="F82" s="306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 ht="12" customHeight="1">
      <c r="A83" s="18"/>
      <c r="B83" s="444"/>
      <c r="C83" s="440"/>
      <c r="D83" s="560" t="s">
        <v>92</v>
      </c>
      <c r="E83" s="560"/>
      <c r="F83" s="309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A84" s="18"/>
      <c r="B84" s="413" t="s">
        <v>1</v>
      </c>
      <c r="C84" s="18"/>
      <c r="D84" s="18"/>
      <c r="E84" s="18"/>
      <c r="F84" s="18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7" customFormat="1">
      <c r="B115" s="21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9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2" t="s">
        <v>67</v>
      </c>
      <c r="B1" s="562"/>
      <c r="C1" s="562"/>
      <c r="D1" s="562"/>
      <c r="E1" s="562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3" t="str">
        <f>+'Ekamut-caxs'!A7:D7</f>
        <v xml:space="preserve">«Երևանի հ․58 մսուր-մանկապարտեզ» ՀՈԱԿ-ի </v>
      </c>
      <c r="B2" s="564"/>
      <c r="C2" s="564"/>
      <c r="D2" s="564"/>
      <c r="E2" s="56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5" t="s">
        <v>156</v>
      </c>
      <c r="B3" s="565"/>
      <c r="C3" s="565"/>
      <c r="D3" s="565"/>
      <c r="E3" s="56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6" t="s">
        <v>245</v>
      </c>
      <c r="B4" s="566"/>
      <c r="C4" s="566"/>
      <c r="D4" s="566"/>
      <c r="E4" s="566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67" t="s">
        <v>161</v>
      </c>
      <c r="B7" s="568"/>
      <c r="C7" s="568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307.3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>
        <v>155.9</v>
      </c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>
        <v>21.8</v>
      </c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>
        <v>129.6</v>
      </c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307.3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67" t="s">
        <v>186</v>
      </c>
      <c r="B35" s="568"/>
      <c r="C35" s="568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/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25.8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/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/>
      <c r="E41" s="30"/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3658.9</v>
      </c>
      <c r="E54" s="30"/>
      <c r="F54" s="303">
        <f>SUM(D36:D53)</f>
        <v>25.8</v>
      </c>
      <c r="G54" s="303">
        <f>+D59-D54-F54</f>
        <v>1.8118839761882555E-13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3658.9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3684.7000000000003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2211.2000000000116</v>
      </c>
      <c r="D62" s="569" t="s">
        <v>189</v>
      </c>
      <c r="E62" s="570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5" t="s">
        <v>2</v>
      </c>
      <c r="C64" s="446"/>
      <c r="D64" s="571" t="str">
        <f>+'Ekamut-caxs'!D68</f>
        <v>Ա. Ավագյան</v>
      </c>
      <c r="E64" s="57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7"/>
      <c r="C65" s="448"/>
      <c r="D65" s="572" t="s">
        <v>92</v>
      </c>
      <c r="E65" s="57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5" t="s">
        <v>6</v>
      </c>
      <c r="C66" s="446"/>
      <c r="D66" s="571" t="str">
        <f>+'Ekamut-caxs'!D70</f>
        <v>Ա. Կարապետյան</v>
      </c>
      <c r="E66" s="57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3" t="s">
        <v>92</v>
      </c>
      <c r="E67" s="57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7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6" t="s">
        <v>67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</row>
    <row r="2" spans="1:15" s="19" customFormat="1" ht="25.5" customHeight="1">
      <c r="A2" s="550" t="str">
        <f>+'Ekamut-caxs'!A7</f>
        <v xml:space="preserve">«Երևանի հ․58 մսուր-մանկապարտեզ»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</row>
    <row r="3" spans="1:15" ht="25.5" customHeight="1">
      <c r="A3" s="580" t="s">
        <v>243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79" t="s">
        <v>153</v>
      </c>
      <c r="B5" s="579" t="s">
        <v>68</v>
      </c>
      <c r="C5" s="577" t="s">
        <v>224</v>
      </c>
      <c r="D5" s="577"/>
      <c r="E5" s="577"/>
      <c r="F5" s="577"/>
      <c r="G5" s="577"/>
      <c r="H5" s="577"/>
      <c r="I5" s="577"/>
      <c r="J5" s="577"/>
      <c r="K5" s="577"/>
      <c r="L5" s="578" t="s">
        <v>155</v>
      </c>
    </row>
    <row r="6" spans="1:15" ht="79.5" customHeight="1">
      <c r="A6" s="579"/>
      <c r="B6" s="579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78"/>
    </row>
    <row r="7" spans="1:15" ht="27.75" customHeight="1">
      <c r="A7" s="310">
        <v>1</v>
      </c>
      <c r="B7" s="371" t="s">
        <v>204</v>
      </c>
      <c r="C7" s="372">
        <v>62932.800000000003</v>
      </c>
      <c r="D7" s="372"/>
      <c r="E7" s="372"/>
      <c r="F7" s="372">
        <v>747.1</v>
      </c>
      <c r="G7" s="372">
        <v>3308.3200000000006</v>
      </c>
      <c r="H7" s="372">
        <v>700</v>
      </c>
      <c r="I7" s="372">
        <v>5471.7</v>
      </c>
      <c r="J7" s="372">
        <v>0</v>
      </c>
      <c r="K7" s="372"/>
      <c r="L7" s="373">
        <f>ROUND(SUM(C7:K7),1)</f>
        <v>73159.899999999994</v>
      </c>
    </row>
    <row r="8" spans="1:15" ht="35.25" customHeight="1">
      <c r="A8" s="310">
        <v>2</v>
      </c>
      <c r="B8" s="424" t="s">
        <v>89</v>
      </c>
      <c r="C8" s="372"/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0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73159.899999999994</v>
      </c>
    </row>
    <row r="10" spans="1:15" s="312" customFormat="1" ht="34.5" customHeight="1">
      <c r="A10" s="313"/>
      <c r="B10" s="314">
        <v>5244395</v>
      </c>
      <c r="C10" s="315">
        <f>+B10*0.012</f>
        <v>62932.74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3180.2</v>
      </c>
      <c r="H11" s="156"/>
      <c r="I11" s="322"/>
      <c r="J11" s="583"/>
      <c r="K11" s="583"/>
      <c r="L11" s="325"/>
    </row>
    <row r="12" spans="1:15" s="313" customFormat="1" ht="69" customHeight="1">
      <c r="B12" s="574" t="s">
        <v>221</v>
      </c>
      <c r="C12" s="575"/>
      <c r="F12" s="322"/>
      <c r="G12" s="322"/>
      <c r="H12" s="574" t="s">
        <v>222</v>
      </c>
      <c r="I12" s="575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9" t="s">
        <v>2</v>
      </c>
      <c r="C17" s="450"/>
      <c r="D17" s="451"/>
      <c r="E17" s="452"/>
      <c r="F17" s="452"/>
      <c r="G17" s="584" t="str">
        <f>+'Ekamut-caxs'!D68</f>
        <v>Ա. Ավագյան</v>
      </c>
      <c r="H17" s="584"/>
      <c r="I17" s="584"/>
      <c r="J17" s="338"/>
      <c r="K17" s="336"/>
      <c r="L17" s="336"/>
    </row>
    <row r="18" spans="1:12" s="339" customFormat="1" ht="24.75" customHeight="1">
      <c r="B18" s="453"/>
      <c r="C18" s="454"/>
      <c r="D18" s="455" t="s">
        <v>91</v>
      </c>
      <c r="E18" s="456"/>
      <c r="F18" s="457"/>
      <c r="G18" s="582" t="s">
        <v>92</v>
      </c>
      <c r="H18" s="582"/>
      <c r="I18" s="582"/>
      <c r="J18" s="340"/>
    </row>
    <row r="19" spans="1:12" s="337" customFormat="1" ht="18.75" customHeight="1">
      <c r="B19" s="458" t="s">
        <v>6</v>
      </c>
      <c r="C19" s="450"/>
      <c r="D19" s="459"/>
      <c r="E19" s="460"/>
      <c r="F19" s="460"/>
      <c r="G19" s="581" t="str">
        <f>+'Ekamut-caxs'!D70</f>
        <v>Ա. Կարապետյան</v>
      </c>
      <c r="H19" s="581"/>
      <c r="I19" s="581"/>
      <c r="J19" s="341"/>
    </row>
    <row r="20" spans="1:12" s="339" customFormat="1" ht="22.5" customHeight="1">
      <c r="B20" s="454"/>
      <c r="C20" s="454"/>
      <c r="D20" s="455" t="s">
        <v>91</v>
      </c>
      <c r="E20" s="456"/>
      <c r="F20" s="457"/>
      <c r="G20" s="582" t="s">
        <v>92</v>
      </c>
      <c r="H20" s="582"/>
      <c r="I20" s="582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6.28515625" style="140" customWidth="1"/>
    <col min="5" max="5" width="14.85546875" style="140" customWidth="1"/>
    <col min="6" max="6" width="16.28515625" style="140" customWidth="1"/>
    <col min="7" max="7" width="14.85546875" style="140" customWidth="1"/>
    <col min="8" max="8" width="16" style="140" customWidth="1"/>
    <col min="9" max="9" width="14.85546875" style="140" customWidth="1"/>
    <col min="10" max="10" width="15.7109375" style="140" customWidth="1"/>
    <col min="11" max="14" width="14.85546875" style="140" customWidth="1"/>
    <col min="15" max="16384" width="9.140625" style="140"/>
  </cols>
  <sheetData>
    <row r="1" spans="1:14" s="139" customFormat="1" ht="18.75" customHeight="1">
      <c r="A1" s="585" t="s">
        <v>67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</row>
    <row r="2" spans="1:14" s="139" customFormat="1" ht="21.75" customHeight="1">
      <c r="A2" s="586" t="str">
        <f>+'Ekamut-caxs'!A7:D7</f>
        <v xml:space="preserve">«Երևանի հ․58 մսուր-մանկապարտեզ» ՀՈԱԿ-ի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</row>
    <row r="3" spans="1:14" s="139" customFormat="1" ht="21" customHeight="1">
      <c r="A3" s="586" t="s">
        <v>93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</row>
    <row r="4" spans="1:14" ht="21" customHeight="1" thickBot="1"/>
    <row r="5" spans="1:14" s="144" customFormat="1" ht="24.75" customHeight="1">
      <c r="A5" s="587" t="s">
        <v>114</v>
      </c>
      <c r="B5" s="589" t="s">
        <v>94</v>
      </c>
      <c r="C5" s="591" t="s">
        <v>95</v>
      </c>
      <c r="D5" s="591"/>
      <c r="E5" s="591"/>
      <c r="F5" s="591"/>
      <c r="G5" s="591" t="s">
        <v>96</v>
      </c>
      <c r="H5" s="591"/>
      <c r="I5" s="591"/>
      <c r="J5" s="591"/>
      <c r="K5" s="591" t="s">
        <v>144</v>
      </c>
      <c r="L5" s="591"/>
      <c r="M5" s="591"/>
      <c r="N5" s="591"/>
    </row>
    <row r="6" spans="1:14" s="145" customFormat="1" ht="51" customHeight="1">
      <c r="A6" s="588"/>
      <c r="B6" s="590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7368</v>
      </c>
      <c r="D7" s="350">
        <v>1056781.6000000001</v>
      </c>
      <c r="E7" s="351">
        <f>+C7</f>
        <v>7368</v>
      </c>
      <c r="F7" s="352">
        <f>+E7*143.7</f>
        <v>1058781.5999999999</v>
      </c>
      <c r="G7" s="397">
        <v>18382.2</v>
      </c>
      <c r="H7" s="350">
        <v>823887.96</v>
      </c>
      <c r="I7" s="351">
        <f t="shared" ref="I7:I9" si="0">+G7</f>
        <v>18382.2</v>
      </c>
      <c r="J7" s="350">
        <f t="shared" ref="J7:J9" si="1">+I7*53.48</f>
        <v>983080.05599999998</v>
      </c>
      <c r="K7" s="397">
        <v>134</v>
      </c>
      <c r="L7" s="350">
        <v>25159.06</v>
      </c>
      <c r="M7" s="350">
        <v>240</v>
      </c>
      <c r="N7" s="352">
        <f>+M7*200.47</f>
        <v>48112.800000000003</v>
      </c>
    </row>
    <row r="8" spans="1:14" ht="19.5" customHeight="1">
      <c r="A8" s="141">
        <v>2</v>
      </c>
      <c r="B8" s="195" t="s">
        <v>98</v>
      </c>
      <c r="C8" s="397">
        <v>7368</v>
      </c>
      <c r="D8" s="350">
        <v>1056781.6000000001</v>
      </c>
      <c r="E8" s="351">
        <f t="shared" ref="E8:E18" si="2">+C8</f>
        <v>7368</v>
      </c>
      <c r="F8" s="352">
        <f t="shared" ref="F8:F18" si="3">+E8*143.7</f>
        <v>1058781.5999999999</v>
      </c>
      <c r="G8" s="397">
        <v>23495.200000000001</v>
      </c>
      <c r="H8" s="350">
        <v>1176497.3</v>
      </c>
      <c r="I8" s="351">
        <f t="shared" si="0"/>
        <v>23495.200000000001</v>
      </c>
      <c r="J8" s="350">
        <f t="shared" si="1"/>
        <v>1256523.2959999999</v>
      </c>
      <c r="K8" s="397">
        <v>147</v>
      </c>
      <c r="L8" s="350">
        <v>29469.09</v>
      </c>
      <c r="M8" s="350">
        <v>240</v>
      </c>
      <c r="N8" s="352">
        <f t="shared" ref="N8:N18" si="4">+M8*200.47</f>
        <v>48112.800000000003</v>
      </c>
    </row>
    <row r="9" spans="1:14" ht="19.5" customHeight="1">
      <c r="A9" s="141">
        <v>3</v>
      </c>
      <c r="B9" s="195" t="s">
        <v>99</v>
      </c>
      <c r="C9" s="397">
        <v>7368</v>
      </c>
      <c r="D9" s="350">
        <v>1056781.6000000001</v>
      </c>
      <c r="E9" s="351">
        <f t="shared" si="2"/>
        <v>7368</v>
      </c>
      <c r="F9" s="352">
        <f t="shared" si="3"/>
        <v>1058781.5999999999</v>
      </c>
      <c r="G9" s="397">
        <v>18231.400000000001</v>
      </c>
      <c r="H9" s="350">
        <v>916253.27</v>
      </c>
      <c r="I9" s="351">
        <f t="shared" si="0"/>
        <v>18231.400000000001</v>
      </c>
      <c r="J9" s="350">
        <f t="shared" si="1"/>
        <v>975015.272</v>
      </c>
      <c r="K9" s="397">
        <v>69</v>
      </c>
      <c r="L9" s="350">
        <v>13832.43</v>
      </c>
      <c r="M9" s="350">
        <v>240</v>
      </c>
      <c r="N9" s="352">
        <f t="shared" si="4"/>
        <v>48112.800000000003</v>
      </c>
    </row>
    <row r="10" spans="1:14" ht="19.5" customHeight="1">
      <c r="A10" s="141">
        <v>4</v>
      </c>
      <c r="B10" s="195" t="s">
        <v>100</v>
      </c>
      <c r="C10" s="397"/>
      <c r="D10" s="350"/>
      <c r="E10" s="351">
        <f t="shared" si="2"/>
        <v>0</v>
      </c>
      <c r="F10" s="352">
        <f t="shared" si="3"/>
        <v>0</v>
      </c>
      <c r="G10" s="397">
        <v>4178.2</v>
      </c>
      <c r="H10" s="350">
        <v>211244.14</v>
      </c>
      <c r="I10" s="351">
        <f t="shared" ref="I10:I18" si="5">+G10</f>
        <v>4178.2</v>
      </c>
      <c r="J10" s="350">
        <f t="shared" ref="J10:J18" si="6">+I10*53.48</f>
        <v>223450.13599999997</v>
      </c>
      <c r="K10" s="397">
        <v>30</v>
      </c>
      <c r="L10" s="350">
        <v>6014.1</v>
      </c>
      <c r="M10" s="350">
        <v>240</v>
      </c>
      <c r="N10" s="352">
        <f t="shared" si="4"/>
        <v>48112.800000000003</v>
      </c>
    </row>
    <row r="11" spans="1:14" ht="19.5" customHeight="1">
      <c r="A11" s="141">
        <v>5</v>
      </c>
      <c r="B11" s="195" t="s">
        <v>101</v>
      </c>
      <c r="C11" s="397"/>
      <c r="D11" s="350"/>
      <c r="E11" s="351">
        <f t="shared" si="2"/>
        <v>0</v>
      </c>
      <c r="F11" s="352">
        <f t="shared" si="3"/>
        <v>0</v>
      </c>
      <c r="G11" s="397">
        <v>2209.4</v>
      </c>
      <c r="H11" s="350">
        <v>113794.71</v>
      </c>
      <c r="I11" s="351">
        <f t="shared" si="5"/>
        <v>2209.4</v>
      </c>
      <c r="J11" s="350">
        <f t="shared" si="6"/>
        <v>118158.712</v>
      </c>
      <c r="K11" s="397">
        <v>50</v>
      </c>
      <c r="L11" s="350">
        <v>10023.5</v>
      </c>
      <c r="M11" s="350">
        <v>240</v>
      </c>
      <c r="N11" s="352">
        <f t="shared" si="4"/>
        <v>48112.800000000003</v>
      </c>
    </row>
    <row r="12" spans="1:14" ht="19.5" customHeight="1">
      <c r="A12" s="141">
        <v>6</v>
      </c>
      <c r="B12" s="195" t="s">
        <v>102</v>
      </c>
      <c r="C12" s="397"/>
      <c r="D12" s="350"/>
      <c r="E12" s="351">
        <f t="shared" si="2"/>
        <v>0</v>
      </c>
      <c r="F12" s="352">
        <f t="shared" si="3"/>
        <v>0</v>
      </c>
      <c r="G12" s="397">
        <v>1099.5999999999999</v>
      </c>
      <c r="H12" s="350">
        <v>55506.61</v>
      </c>
      <c r="I12" s="351">
        <f t="shared" si="5"/>
        <v>1099.5999999999999</v>
      </c>
      <c r="J12" s="350">
        <f t="shared" si="6"/>
        <v>58806.607999999993</v>
      </c>
      <c r="K12" s="397">
        <v>153</v>
      </c>
      <c r="L12" s="350">
        <v>30671.91</v>
      </c>
      <c r="M12" s="350">
        <v>240</v>
      </c>
      <c r="N12" s="352">
        <f t="shared" si="4"/>
        <v>48112.800000000003</v>
      </c>
    </row>
    <row r="13" spans="1:14" ht="19.5" customHeight="1">
      <c r="A13" s="141">
        <v>7</v>
      </c>
      <c r="B13" s="195" t="s">
        <v>103</v>
      </c>
      <c r="C13" s="397"/>
      <c r="D13" s="350"/>
      <c r="E13" s="351">
        <f t="shared" si="2"/>
        <v>0</v>
      </c>
      <c r="F13" s="352">
        <f t="shared" si="3"/>
        <v>0</v>
      </c>
      <c r="G13" s="397">
        <v>425.6</v>
      </c>
      <c r="H13" s="350">
        <v>21471.09</v>
      </c>
      <c r="I13" s="351">
        <f t="shared" si="5"/>
        <v>425.6</v>
      </c>
      <c r="J13" s="350">
        <f t="shared" si="6"/>
        <v>22761.088</v>
      </c>
      <c r="K13" s="397">
        <v>221</v>
      </c>
      <c r="L13" s="350">
        <v>44303.87</v>
      </c>
      <c r="M13" s="350">
        <f t="shared" ref="M13:M18" si="7">+K13</f>
        <v>221</v>
      </c>
      <c r="N13" s="352">
        <f t="shared" si="4"/>
        <v>44303.87</v>
      </c>
    </row>
    <row r="14" spans="1:14" ht="19.5" customHeight="1">
      <c r="A14" s="141">
        <v>8</v>
      </c>
      <c r="B14" s="196" t="s">
        <v>104</v>
      </c>
      <c r="C14" s="397"/>
      <c r="D14" s="350"/>
      <c r="E14" s="351">
        <f t="shared" si="2"/>
        <v>0</v>
      </c>
      <c r="F14" s="352">
        <f t="shared" si="3"/>
        <v>0</v>
      </c>
      <c r="G14" s="397">
        <v>814.6</v>
      </c>
      <c r="H14" s="350">
        <v>41926.81</v>
      </c>
      <c r="I14" s="351">
        <f t="shared" si="5"/>
        <v>814.6</v>
      </c>
      <c r="J14" s="350">
        <f t="shared" si="6"/>
        <v>43564.807999999997</v>
      </c>
      <c r="K14" s="397">
        <v>209</v>
      </c>
      <c r="L14" s="350">
        <v>41898.230000000003</v>
      </c>
      <c r="M14" s="350">
        <f t="shared" si="7"/>
        <v>209</v>
      </c>
      <c r="N14" s="352">
        <f t="shared" si="4"/>
        <v>41898.230000000003</v>
      </c>
    </row>
    <row r="15" spans="1:14" ht="19.5" customHeight="1">
      <c r="A15" s="141">
        <v>9</v>
      </c>
      <c r="B15" s="196" t="s">
        <v>105</v>
      </c>
      <c r="C15" s="397"/>
      <c r="D15" s="350"/>
      <c r="E15" s="351">
        <f t="shared" si="2"/>
        <v>0</v>
      </c>
      <c r="F15" s="352">
        <f t="shared" si="3"/>
        <v>0</v>
      </c>
      <c r="G15" s="397">
        <v>5560</v>
      </c>
      <c r="H15" s="350">
        <v>292412.79999999999</v>
      </c>
      <c r="I15" s="351">
        <f t="shared" si="5"/>
        <v>5560</v>
      </c>
      <c r="J15" s="350">
        <f t="shared" si="6"/>
        <v>297348.8</v>
      </c>
      <c r="K15" s="397">
        <v>306</v>
      </c>
      <c r="L15" s="350">
        <v>61343.82</v>
      </c>
      <c r="M15" s="350">
        <f t="shared" si="7"/>
        <v>306</v>
      </c>
      <c r="N15" s="352">
        <f t="shared" si="4"/>
        <v>61343.82</v>
      </c>
    </row>
    <row r="16" spans="1:14" ht="19.5" customHeight="1">
      <c r="A16" s="141">
        <v>10</v>
      </c>
      <c r="B16" s="196" t="s">
        <v>106</v>
      </c>
      <c r="C16" s="397">
        <v>488</v>
      </c>
      <c r="D16" s="350">
        <v>70125.600000000006</v>
      </c>
      <c r="E16" s="351">
        <f t="shared" si="2"/>
        <v>488</v>
      </c>
      <c r="F16" s="352">
        <f t="shared" si="3"/>
        <v>70125.599999999991</v>
      </c>
      <c r="G16" s="397">
        <v>7208.6</v>
      </c>
      <c r="H16" s="350">
        <v>377469.93</v>
      </c>
      <c r="I16" s="351">
        <f t="shared" si="5"/>
        <v>7208.6</v>
      </c>
      <c r="J16" s="350">
        <f t="shared" si="6"/>
        <v>385515.92800000001</v>
      </c>
      <c r="K16" s="397">
        <v>332</v>
      </c>
      <c r="L16" s="352">
        <v>66556.039999999994</v>
      </c>
      <c r="M16" s="350">
        <f t="shared" si="7"/>
        <v>332</v>
      </c>
      <c r="N16" s="352">
        <f t="shared" si="4"/>
        <v>66556.039999999994</v>
      </c>
    </row>
    <row r="17" spans="1:14" ht="19.5" customHeight="1">
      <c r="A17" s="141">
        <v>11</v>
      </c>
      <c r="B17" s="196" t="s">
        <v>107</v>
      </c>
      <c r="C17" s="397">
        <v>4130</v>
      </c>
      <c r="D17" s="350">
        <v>593481</v>
      </c>
      <c r="E17" s="351">
        <f t="shared" si="2"/>
        <v>4130</v>
      </c>
      <c r="F17" s="352">
        <f t="shared" si="3"/>
        <v>593481</v>
      </c>
      <c r="G17" s="397">
        <v>9500</v>
      </c>
      <c r="H17" s="350">
        <v>493480</v>
      </c>
      <c r="I17" s="351">
        <f t="shared" si="5"/>
        <v>9500</v>
      </c>
      <c r="J17" s="350">
        <f t="shared" si="6"/>
        <v>508059.99999999994</v>
      </c>
      <c r="K17" s="397">
        <v>288</v>
      </c>
      <c r="L17" s="352">
        <v>57735.360000000001</v>
      </c>
      <c r="M17" s="350">
        <f t="shared" si="7"/>
        <v>288</v>
      </c>
      <c r="N17" s="352">
        <f t="shared" si="4"/>
        <v>57735.360000000001</v>
      </c>
    </row>
    <row r="18" spans="1:14" ht="19.5" customHeight="1">
      <c r="A18" s="141">
        <v>12</v>
      </c>
      <c r="B18" s="196" t="s">
        <v>108</v>
      </c>
      <c r="C18" s="397">
        <v>5874</v>
      </c>
      <c r="D18" s="350">
        <v>844093.8</v>
      </c>
      <c r="E18" s="351">
        <f t="shared" si="2"/>
        <v>5874</v>
      </c>
      <c r="F18" s="352">
        <f t="shared" si="3"/>
        <v>844093.79999999993</v>
      </c>
      <c r="G18" s="397">
        <v>10138.6</v>
      </c>
      <c r="H18" s="350">
        <v>525772.32999999996</v>
      </c>
      <c r="I18" s="351">
        <f t="shared" si="5"/>
        <v>10138.6</v>
      </c>
      <c r="J18" s="350">
        <f t="shared" si="6"/>
        <v>542212.32799999998</v>
      </c>
      <c r="K18" s="397">
        <v>223</v>
      </c>
      <c r="L18" s="352">
        <v>44704.81</v>
      </c>
      <c r="M18" s="350">
        <f t="shared" si="7"/>
        <v>223</v>
      </c>
      <c r="N18" s="352">
        <f t="shared" si="4"/>
        <v>44704.81</v>
      </c>
    </row>
    <row r="19" spans="1:14" ht="32.25" customHeight="1" thickBot="1">
      <c r="A19" s="197"/>
      <c r="B19" s="203" t="s">
        <v>90</v>
      </c>
      <c r="C19" s="294">
        <f t="shared" ref="C19:L19" si="8">SUM(C7:C18)</f>
        <v>32596</v>
      </c>
      <c r="D19" s="264">
        <f t="shared" si="8"/>
        <v>4678045.2</v>
      </c>
      <c r="E19" s="294">
        <f t="shared" si="8"/>
        <v>32596</v>
      </c>
      <c r="F19" s="265">
        <f>SUM(F7:F18)</f>
        <v>4684045.2</v>
      </c>
      <c r="G19" s="294">
        <f>SUM(G7:G18)</f>
        <v>101243.40000000002</v>
      </c>
      <c r="H19" s="294">
        <f>SUM(H7:H18)</f>
        <v>5049716.95</v>
      </c>
      <c r="I19" s="294">
        <f>SUM(I7:I18)</f>
        <v>101243.40000000002</v>
      </c>
      <c r="J19" s="266">
        <f>SUM(J7:J18)</f>
        <v>5414497.0319999997</v>
      </c>
      <c r="K19" s="294">
        <f t="shared" si="8"/>
        <v>2162</v>
      </c>
      <c r="L19" s="294">
        <f t="shared" si="8"/>
        <v>431712.22</v>
      </c>
      <c r="M19" s="294">
        <f>SUM(M7:M18)</f>
        <v>3019</v>
      </c>
      <c r="N19" s="265">
        <f>SUM(N7:N18)</f>
        <v>605218.92999999993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4684045.2</v>
      </c>
      <c r="G27" s="294"/>
      <c r="H27" s="264"/>
      <c r="I27" s="264"/>
      <c r="J27" s="300">
        <f>J19-J26</f>
        <v>5414497.0319999997</v>
      </c>
      <c r="K27" s="300"/>
      <c r="L27" s="300"/>
      <c r="M27" s="300"/>
      <c r="N27" s="300">
        <f>N19-N26</f>
        <v>605218.92999999993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4684</v>
      </c>
      <c r="G28" s="379"/>
      <c r="H28" s="379"/>
      <c r="I28" s="379"/>
      <c r="J28" s="396">
        <f>ROUND(J27/1000,1)</f>
        <v>5414.5</v>
      </c>
      <c r="K28" s="379"/>
      <c r="L28" s="379"/>
      <c r="M28" s="379"/>
      <c r="N28" s="396">
        <f>ROUND(N27/1000,1)</f>
        <v>605.20000000000005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1" t="s">
        <v>2</v>
      </c>
      <c r="D31" s="461"/>
      <c r="E31" s="462"/>
      <c r="F31" s="462"/>
      <c r="G31" s="595"/>
      <c r="H31" s="595"/>
      <c r="I31" s="463"/>
      <c r="J31" s="592" t="str">
        <f>+'Ekamut-caxs'!D68</f>
        <v>Ա. Ավագյան</v>
      </c>
      <c r="K31" s="592"/>
      <c r="L31" s="391"/>
      <c r="N31" s="142"/>
    </row>
    <row r="32" spans="1:14" s="139" customFormat="1">
      <c r="C32" s="464"/>
      <c r="D32" s="464"/>
      <c r="E32" s="465"/>
      <c r="F32" s="465"/>
      <c r="G32" s="593" t="s">
        <v>91</v>
      </c>
      <c r="H32" s="593"/>
      <c r="I32" s="466"/>
      <c r="J32" s="593" t="s">
        <v>109</v>
      </c>
      <c r="K32" s="593"/>
      <c r="L32" s="392"/>
    </row>
    <row r="33" spans="2:13" s="146" customFormat="1" ht="23.25" customHeight="1">
      <c r="B33" s="147"/>
      <c r="C33" s="467" t="s">
        <v>6</v>
      </c>
      <c r="D33" s="467"/>
      <c r="E33" s="462"/>
      <c r="F33" s="462"/>
      <c r="G33" s="592"/>
      <c r="H33" s="592"/>
      <c r="I33" s="468"/>
      <c r="J33" s="592" t="str">
        <f>+'Ekamut-caxs'!D70</f>
        <v>Ա. Կարապետյան</v>
      </c>
      <c r="K33" s="592"/>
      <c r="L33" s="391"/>
    </row>
    <row r="34" spans="2:13" s="139" customFormat="1">
      <c r="C34" s="469"/>
      <c r="D34" s="469"/>
      <c r="E34" s="470"/>
      <c r="F34" s="470"/>
      <c r="G34" s="593" t="s">
        <v>91</v>
      </c>
      <c r="H34" s="593"/>
      <c r="I34" s="466"/>
      <c r="J34" s="593" t="s">
        <v>109</v>
      </c>
      <c r="K34" s="593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594" t="s">
        <v>247</v>
      </c>
      <c r="J37" s="594"/>
      <c r="L37" s="594" t="s">
        <v>248</v>
      </c>
      <c r="M37" s="594"/>
    </row>
    <row r="38" spans="2:13" s="417" customFormat="1" ht="15.6" customHeight="1">
      <c r="E38" s="594" t="s">
        <v>246</v>
      </c>
      <c r="F38" s="594"/>
      <c r="I38" s="594"/>
      <c r="J38" s="594"/>
      <c r="L38" s="594"/>
      <c r="M38" s="594"/>
    </row>
    <row r="39" spans="2:13">
      <c r="E39" s="594"/>
      <c r="F39" s="594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7" t="s">
        <v>67</v>
      </c>
      <c r="B1" s="597"/>
      <c r="C1" s="597"/>
      <c r="D1" s="597"/>
    </row>
    <row r="2" spans="1:4" ht="26.25" customHeight="1">
      <c r="A2" s="598" t="str">
        <f>+'Ekamut-caxs'!A7:D7</f>
        <v xml:space="preserve">«Երևանի հ․58 մսուր-մանկապարտեզ» ՀՈԱԿ-ի </v>
      </c>
      <c r="B2" s="598"/>
      <c r="C2" s="598"/>
      <c r="D2" s="598"/>
    </row>
    <row r="3" spans="1:4" ht="27" customHeight="1">
      <c r="A3" s="598" t="s">
        <v>235</v>
      </c>
      <c r="B3" s="598"/>
      <c r="C3" s="598"/>
      <c r="D3" s="598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3</v>
      </c>
      <c r="D7" s="167">
        <f>SUM(D8:D10)</f>
        <v>60</v>
      </c>
    </row>
    <row r="8" spans="1:4" ht="25.5" customHeight="1">
      <c r="A8" s="170">
        <v>1.1000000000000001</v>
      </c>
      <c r="B8" s="171" t="s">
        <v>128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129</v>
      </c>
      <c r="C9" s="170">
        <v>1</v>
      </c>
      <c r="D9" s="170">
        <v>20</v>
      </c>
    </row>
    <row r="10" spans="1:4" ht="25.5" customHeight="1">
      <c r="A10" s="170">
        <v>1.3</v>
      </c>
      <c r="B10" s="171" t="s">
        <v>130</v>
      </c>
      <c r="C10" s="170">
        <v>1</v>
      </c>
      <c r="D10" s="170">
        <v>20</v>
      </c>
    </row>
    <row r="11" spans="1:4" s="169" customFormat="1" ht="31.5" customHeight="1">
      <c r="A11" s="167">
        <v>2</v>
      </c>
      <c r="B11" s="172" t="s">
        <v>131</v>
      </c>
      <c r="C11" s="167">
        <f>SUM(C12:C15)</f>
        <v>4</v>
      </c>
      <c r="D11" s="167">
        <f>SUM(D12:D15)</f>
        <v>120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134</v>
      </c>
      <c r="C14" s="170">
        <v>1</v>
      </c>
      <c r="D14" s="170">
        <v>30</v>
      </c>
    </row>
    <row r="15" spans="1:4" ht="21.75" customHeight="1">
      <c r="A15" s="170">
        <v>2.4</v>
      </c>
      <c r="B15" s="171" t="s">
        <v>261</v>
      </c>
      <c r="C15" s="170">
        <v>1</v>
      </c>
      <c r="D15" s="170">
        <v>30</v>
      </c>
    </row>
    <row r="16" spans="1:4" s="169" customFormat="1" ht="51.75" customHeight="1">
      <c r="A16" s="167">
        <v>3</v>
      </c>
      <c r="B16" s="168" t="s">
        <v>135</v>
      </c>
      <c r="C16" s="167">
        <f>SUM(C17:C20)</f>
        <v>4</v>
      </c>
      <c r="D16" s="167">
        <f>SUM(D17:D20)</f>
        <v>120</v>
      </c>
    </row>
    <row r="17" spans="1:4" ht="23.25" customHeight="1">
      <c r="A17" s="170">
        <v>3.1</v>
      </c>
      <c r="B17" s="173" t="s">
        <v>136</v>
      </c>
      <c r="C17" s="170">
        <v>1</v>
      </c>
      <c r="D17" s="170">
        <v>30</v>
      </c>
    </row>
    <row r="18" spans="1:4" ht="23.25" customHeight="1">
      <c r="A18" s="170">
        <v>3.2</v>
      </c>
      <c r="B18" s="173" t="s">
        <v>137</v>
      </c>
      <c r="C18" s="170">
        <v>1</v>
      </c>
      <c r="D18" s="170">
        <v>30</v>
      </c>
    </row>
    <row r="19" spans="1:4" ht="23.25" customHeight="1">
      <c r="A19" s="170">
        <v>3.3</v>
      </c>
      <c r="B19" s="173" t="s">
        <v>138</v>
      </c>
      <c r="C19" s="170">
        <v>1</v>
      </c>
      <c r="D19" s="170">
        <v>30</v>
      </c>
    </row>
    <row r="20" spans="1:4" ht="23.25" customHeight="1">
      <c r="A20" s="170">
        <v>3.4</v>
      </c>
      <c r="B20" s="173" t="s">
        <v>262</v>
      </c>
      <c r="C20" s="170">
        <v>1</v>
      </c>
      <c r="D20" s="170">
        <v>30</v>
      </c>
    </row>
    <row r="21" spans="1:4" s="169" customFormat="1" ht="50.25" customHeight="1">
      <c r="A21" s="167">
        <v>4</v>
      </c>
      <c r="B21" s="168" t="s">
        <v>139</v>
      </c>
      <c r="C21" s="167">
        <f>SUM(C22:C24)</f>
        <v>2</v>
      </c>
      <c r="D21" s="167">
        <f>SUM(D22:D24)</f>
        <v>65</v>
      </c>
    </row>
    <row r="22" spans="1:4" ht="23.25" customHeight="1">
      <c r="A22" s="170">
        <v>4.0999999999999996</v>
      </c>
      <c r="B22" s="173" t="s">
        <v>140</v>
      </c>
      <c r="C22" s="170">
        <v>1</v>
      </c>
      <c r="D22" s="170">
        <v>33</v>
      </c>
    </row>
    <row r="23" spans="1:4" ht="23.25" customHeight="1">
      <c r="A23" s="170">
        <v>4.2</v>
      </c>
      <c r="B23" s="173" t="s">
        <v>141</v>
      </c>
      <c r="C23" s="170">
        <v>1</v>
      </c>
      <c r="D23" s="170">
        <v>32</v>
      </c>
    </row>
    <row r="24" spans="1:4" ht="23.25" customHeight="1">
      <c r="A24" s="170">
        <v>4.3</v>
      </c>
      <c r="B24" s="173" t="s">
        <v>142</v>
      </c>
      <c r="C24" s="170"/>
      <c r="D24" s="170"/>
    </row>
    <row r="25" spans="1:4" s="169" customFormat="1" ht="31.5" customHeight="1">
      <c r="A25" s="167"/>
      <c r="B25" s="168" t="s">
        <v>69</v>
      </c>
      <c r="C25" s="167">
        <f>C7+C11+C16+C21</f>
        <v>13</v>
      </c>
      <c r="D25" s="167">
        <f>D7+D11+D16+D21</f>
        <v>365</v>
      </c>
    </row>
    <row r="26" spans="1:4" ht="48.75" customHeight="1"/>
    <row r="27" spans="1:4" ht="18">
      <c r="B27" s="471" t="s">
        <v>2</v>
      </c>
      <c r="C27" s="599" t="str">
        <f>+'Ekamut-caxs'!D68</f>
        <v>Ա. Ավագյան</v>
      </c>
      <c r="D27" s="599"/>
    </row>
    <row r="28" spans="1:4" ht="15.75" customHeight="1">
      <c r="B28" s="472" t="s">
        <v>4</v>
      </c>
      <c r="C28" s="596" t="s">
        <v>5</v>
      </c>
      <c r="D28" s="596"/>
    </row>
    <row r="29" spans="1:4" ht="27" customHeight="1">
      <c r="B29" s="473" t="s">
        <v>6</v>
      </c>
      <c r="C29" s="599" t="str">
        <f>+'Ekamut-caxs'!D70</f>
        <v>Ա. Կարապետյան</v>
      </c>
      <c r="D29" s="599"/>
    </row>
    <row r="30" spans="1:4">
      <c r="B30" s="474"/>
      <c r="C30" s="596" t="s">
        <v>5</v>
      </c>
      <c r="D30" s="596"/>
    </row>
    <row r="31" spans="1:4">
      <c r="B31" s="475" t="s">
        <v>143</v>
      </c>
      <c r="C31" s="475"/>
      <c r="D31" s="47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scale="98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pbQoZM5KTbQMuLdYkPQVBovW2MDfonFEyiPihzTqt6M=</DigestValue>
    </Reference>
    <Reference Type="http://www.w3.org/2000/09/xmldsig#Object" URI="#idOfficeObject">
      <DigestMethod Algorithm="http://www.w3.org/2001/04/xmlenc#sha256"/>
      <DigestValue>BXsha0SKB9VcZ+OPvaJrwy3+/BQ/8Plhj1sYN+Wv7z8=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zUMAfUHSq648K9hV6hB+dikMHzq+Zg5JBdvj5vHYAKk=</DigestValue>
    </Reference>
    <Reference Type="http://www.w3.org/2000/09/xmldsig#Object" URI="#idValidSigLnImg">
      <DigestMethod Algorithm="http://www.w3.org/2001/04/xmlenc#sha256"/>
      <DigestValue>Ezd9yvtb6K62PyDwmhKZ4ze6mGYuSakWb3dE3qmttu8=</DigestValue>
    </Reference>
    <Reference Type="http://www.w3.org/2000/09/xmldsig#Object" URI="#idInvalidSigLnImg">
      <DigestMethod Algorithm="http://www.w3.org/2001/04/xmlenc#sha256"/>
      <DigestValue>acFxN9OgA61re8F34bieVh16Ip30vEVLSx8shWI+kMU=</DigestValue>
    </Reference>
  </SignedInfo>
  <SignatureValue>L3C2A+JXqhBwh64N91n8UK3lfVtGUwhgcTcT1tjFjnjsV9AazLkgT+hOktN3TKLji1HFTi7ZDVxd
ZCcTve30v4EenLG7XhVEtGTZY0B8eXr2bqS2XnhIjCVR6q5lg9lK1e96EtHoGNc5/8K43RF3Ya0V
1MTJ56KbuqXxzK6JLTUsMiL1QwAbLKCdRlXUNvWP5rHZr53xKytkVHWSn6Qm5csDu6o9CvshgmX2
qX0itv+zdAMSf7ExlPXGAwlTYXIEAArGDUBN3Yhiu+EAMi+on51fWrOjXML9xb7qzkmkdnnPvc5g
jOCXhKGYpHpwbMLwMeXLgwbF/dKTr/pNd8BeoA==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M2zi4vAkJFHeJLtPacGStb9mz28b2Zs0MEEDNcUa4TI=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9SAizGzaRltZ9cL4OrotcllWCmBbj3DlCsOLnFSKm64=</DigestValue>
      </Reference>
      <Reference URI="/xl/drawings/vmlDrawing2.vml?ContentType=application/vnd.openxmlformats-officedocument.vmlDrawing">
        <DigestMethod Algorithm="http://www.w3.org/2001/04/xmlenc#sha256"/>
        <DigestValue>u4oGdqUhXa8JPNQ3pDWSmBUc309nPkc5pummwASBJ7s=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gpKXpd7EE29Dhiks3rID/9msOyuPBv6r2ZyMxD6zIuw=</DigestValue>
      </Reference>
      <Reference URI="/xl/styles.xml?ContentType=application/vnd.openxmlformats-officedocument.spreadsheetml.styles+xml">
        <DigestMethod Algorithm="http://www.w3.org/2001/04/xmlenc#sha256"/>
        <DigestValue>eBi3y05+I5VqIHSvA6mchQMVSHT1JmGytuNwWRu32Ik=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Kw5DrCnnq/Z4TwUK9bslYrr3LjOwqAMrcANiCHY9vV8=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NVpXUvSicTy8UG5jQNEImGIRZ33TGYr/50xboxqw+OU=</DigestValue>
      </Reference>
      <Reference URI="/xl/worksheets/sheet2.xml?ContentType=application/vnd.openxmlformats-officedocument.spreadsheetml.worksheet+xml">
        <DigestMethod Algorithm="http://www.w3.org/2001/04/xmlenc#sha256"/>
        <DigestValue>iaIXg5cdz5Gs1rWZwq1f2dCSUTyHDa/SLbWhLk7ujHA=</DigestValue>
      </Reference>
      <Reference URI="/xl/worksheets/sheet3.xml?ContentType=application/vnd.openxmlformats-officedocument.spreadsheetml.worksheet+xml">
        <DigestMethod Algorithm="http://www.w3.org/2001/04/xmlenc#sha256"/>
        <DigestValue>nZZF3JoM8DpcNUmfxTesLx+2dYpNdr0MUWs11ZCkmAQ=</DigestValue>
      </Reference>
      <Reference URI="/xl/worksheets/sheet4.xml?ContentType=application/vnd.openxmlformats-officedocument.spreadsheetml.worksheet+xml">
        <DigestMethod Algorithm="http://www.w3.org/2001/04/xmlenc#sha256"/>
        <DigestValue>tiEvaTM12YZXe6sWAb3HChmkC6wziljvwCPGXlZy7z0=</DigestValue>
      </Reference>
      <Reference URI="/xl/worksheets/sheet5.xml?ContentType=application/vnd.openxmlformats-officedocument.spreadsheetml.worksheet+xml">
        <DigestMethod Algorithm="http://www.w3.org/2001/04/xmlenc#sha256"/>
        <DigestValue>Omyers+BjJqo0JD9A0dDIyCLn52WZOOVejUIdTW7Czo=</DigestValue>
      </Reference>
      <Reference URI="/xl/worksheets/sheet6.xml?ContentType=application/vnd.openxmlformats-officedocument.spreadsheetml.worksheet+xml">
        <DigestMethod Algorithm="http://www.w3.org/2001/04/xmlenc#sha256"/>
        <DigestValue>l+S6raywMzYR8wJxad4dOK8Fm4ylrVPhODhF0J9Y+iA=</DigestValue>
      </Reference>
      <Reference URI="/xl/worksheets/sheet7.xml?ContentType=application/vnd.openxmlformats-officedocument.spreadsheetml.worksheet+xml">
        <DigestMethod Algorithm="http://www.w3.org/2001/04/xmlenc#sha256"/>
        <DigestValue>9dRc0kBdZbkl1HQwe1EljfjC5EsrymvildJsHiFx4FQ=</DigestValue>
      </Reference>
      <Reference URI="/xl/worksheets/sheet8.xml?ContentType=application/vnd.openxmlformats-officedocument.spreadsheetml.worksheet+xml">
        <DigestMethod Algorithm="http://www.w3.org/2001/04/xmlenc#sha256"/>
        <DigestValue>iAmDS/8nOnwIWV3XiADc6MaE95Rs76RlVrOVpD3GXRs=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2023-04-03T15:07:27Z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{F68CF711-901A-4EC1-A368-1FF08A4FB75A}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2023-04-03T15:07:27Z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1HmRbAAAAEwAAAAAAAABIAAAAAAAAAMwuEnj6fwAAkPMuePp/AAAAMxJ4+n8AAAEAAAAAAAAAWFgSePp/AAAAAAL3+n8AAAAAAAAAAAAAAAAAAAAAAACAtR5kWwAAAHA96nZoAQAA2+Db9Pp/AACwth5kWwAAAEm3HmRb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AdZFsAAAAAAQAAAAAAAIg+//T6fwAAAAAAAAAAAAAJAAAAAAAAAJjjvwdoAQAASMGBd/p/AAAAAAAAAAAAAAAAAAAAAAAA9yp9ZXg7AACYIR1kWwAAAAAAAAAAAAAAsKCKB2gBAABwPep2aAEAAMAiHWQAAAAAAAAAAAAAAAAHAAAAAAAAANjtwAdoAQAA/CEdZFsAAAA5Ih1kWwAAAHHN1/T6fwAAAQAAAGgBAABwJR1kAAAAALtx9XLOjwAAAAAAAAAAAABwPep2aAEAANvg2/T6fwAAoCEdZFsAAAA5Ih1kWwAAAPCWigdo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Lf4TaAEAADAt/hMCAAAAiD7/9Pp/AAAAAAAAAAAAAJnranb6fwAAAAAAAPp/AAAAAAAAAAAAAAAAAAAAAAAAAAAAAAAAAAA3Fn1leDsAAAAAAAAAAAAAMC3+E2gBAADg////AAAAAHA96nZoAQAAmCcdZAAAAAAAAAAAAAAAAAYAAAAAAAAAIAAAAAAAAAC8Jh1kWwAAAPkmHWRbAAAAcc3X9Pp/AABgKx1kWwAAAAAAAAAAAAAAsDkxDGgBAAC4YfR2+n8AAHA96nZoAQAA2+Db9Pp/AABgJh1kWwAAAPkmHWRbAAAAUDyqC2g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4hIC///////UCAAAAAABBMACEx1oAQAA/hJQ//////9HkF3I/WUAADiXzwdoAQAAWH4eZFsAAABAPBEUaAEAAGB8HmRbAAAAwAITHQAAAABAPBEUaAEAAKzvB/X6fwAAAAAAAAAAAADb4Nv0+n8AAJB8HmRbAAAAZAAAAAAAAAAIAGoTa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1HmRbAAAAEwAAAAAAAABIAAAAAAAAAMwuEnj6fwAAkPMuePp/AAAAMxJ4+n8AAAEAAAAAAAAAWFgSePp/AAAAAAL3+n8AAAAAAAAAAAAAAAAAAAAAAACAtR5kWwAAAHA96nZoAQAA2+Db9Pp/AACwth5kWwAAAEm3HmRb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B1kWwAAAAABAAAAAAAAiD7/9Pp/AAAAAAAAAAAAAAkAAAAAAAAAmOO/B2gBAABIwYF3+n8AAAAAAAAAAAAAAAAAAAAAAAD3Kn1leDsAAJghHWRbAAAAAAAAAAAAAACwoIoHaAEAAHA96nZoAQAAwCIdZAAAAAAAAAAAAAAAAAcAAAAAAAAA2O3AB2gBAAD8IR1kWwAAADkiHWRbAAAAcc3X9Pp/AAABAAAAaAEAAHAlHWQAAAAAu3H1cs6PAAAAAAAAAAAAAHA96nZoAQAA2+Db9Pp/AACgIR1kWwAAADkiHWRbAAAA8JaKB2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At/hNoAQAAMC3+EwIAAACIPv/0+n8AAAAAAAAAAAAAmetqdvp/AAAAAAAA+n8AAAAAAAAAAAAAAAAAAAAAAAAAAAAAAAAAADcWfWV4OwAAAAAAAAAAAAAwLf4TaAEAAOD///8AAAAAcD3qdmgBAACYJx1kAAAAAAAAAAAAAAAABgAAAAAAAAAgAAAAAAAAALwmHWRbAAAA+SYdZFsAAABxzdf0+n8AAGArHWRbAAAAAAAAAAAAAACwOTEMaAEAALhh9Hb6fwAAcD3qdmgBAADb4Nv0+n8AAGAmHWRbAAAA+SYdZFsAAABQPKoLa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0eZFsAAAAAAAAAAAAAAAAAAAAAAAAAAAAAAAAAAAAwqh0UaAEAAAgAAAAAAAAAgXwI9fp/AACg20oVaAEAAAAAAAAAAAAAAQAAAAAAAAAAAAAAAAAAAAEAAABoAQAA48AA7fp/AABSD63//////9QIAAAAAAEEwAITHWgBAAD+ElD//////0eQXcj9ZQAAOJfPB2gBAABYfh5kWwAAAEA8ERRoAQAAYHweZFsAAADAAhMdAAAAAEA8ERRoAQAArO8H9fp/AAAAAAAAAAAAANvg2/T6fwAAkHweZFsAAABkAAAAAAAAAAgAbRNo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au+Sl4AZEcvdWLf4v9QR2esu88Yy2vVhkPWz6bHcbpE=</DigestValue>
    </Reference>
    <Reference Type="http://www.w3.org/2000/09/xmldsig#Object" URI="#idOfficeObject">
      <DigestMethod Algorithm="http://www.w3.org/2001/04/xmlenc#sha256"/>
      <DigestValue>qkv/j5yJeDSiLBTEI9B/pmC91u0x63Dxq1yvqwvOcrA=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oaOIwgu7Ilqtz1kr+nh+uyuvyyTJlCjeN+dnEySGYxo=</DigestValue>
    </Reference>
    <Reference Type="http://www.w3.org/2000/09/xmldsig#Object" URI="#idValidSigLnImg">
      <DigestMethod Algorithm="http://www.w3.org/2001/04/xmlenc#sha256"/>
      <DigestValue>mHLdL66HivAauCEUOXwYB9bGKEy21CvxIfzVqqzHSfI=</DigestValue>
    </Reference>
    <Reference Type="http://www.w3.org/2000/09/xmldsig#Object" URI="#idInvalidSigLnImg">
      <DigestMethod Algorithm="http://www.w3.org/2001/04/xmlenc#sha256"/>
      <DigestValue>VhgyhJ+5uCVF11Wj4FgnwSqBD9vk1juWKvCbwV+O4pQ=</DigestValue>
    </Reference>
  </SignedInfo>
  <SignatureValue>KOWLKm79IiuzlbjZPVzYoTILqNgGtgDSGZr0BFbleIDSWvgpWnjI8dCaTBB27O7fbxcFxYXcCHLn
Pv1B6rZqk39DdZhsODjKaLs8fSXSUIf3v/wxjpvv9/TVAyy3rKN9nrF5o6dBcpUWxs6OzvAj6V59
1o4IvhnmZ5VaWAB/hVSHQrzPwaC2arN3UkcBsZEts8a7xD6zV6kT3hzAHybWmFkWsVvhDa2Ez5sO
L4xWmykrXQUGnpP5Wu5AYBjJ+zpwlb/tvR4sPwOchLbrlVt/7UTrDtMAZmG0GbuCZaH9y51+e+4G
4+DeqPy7SjF+pFSPgoULUiqGxJJpz2sB/W2V2Q==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M2zi4vAkJFHeJLtPacGStb9mz28b2Zs0MEEDNcUa4TI=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9SAizGzaRltZ9cL4OrotcllWCmBbj3DlCsOLnFSKm64=</DigestValue>
      </Reference>
      <Reference URI="/xl/drawings/vmlDrawing2.vml?ContentType=application/vnd.openxmlformats-officedocument.vmlDrawing">
        <DigestMethod Algorithm="http://www.w3.org/2001/04/xmlenc#sha256"/>
        <DigestValue>u4oGdqUhXa8JPNQ3pDWSmBUc309nPkc5pummwASBJ7s=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gpKXpd7EE29Dhiks3rID/9msOyuPBv6r2ZyMxD6zIuw=</DigestValue>
      </Reference>
      <Reference URI="/xl/styles.xml?ContentType=application/vnd.openxmlformats-officedocument.spreadsheetml.styles+xml">
        <DigestMethod Algorithm="http://www.w3.org/2001/04/xmlenc#sha256"/>
        <DigestValue>eBi3y05+I5VqIHSvA6mchQMVSHT1JmGytuNwWRu32Ik=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Kw5DrCnnq/Z4TwUK9bslYrr3LjOwqAMrcANiCHY9vV8=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NVpXUvSicTy8UG5jQNEImGIRZ33TGYr/50xboxqw+OU=</DigestValue>
      </Reference>
      <Reference URI="/xl/worksheets/sheet2.xml?ContentType=application/vnd.openxmlformats-officedocument.spreadsheetml.worksheet+xml">
        <DigestMethod Algorithm="http://www.w3.org/2001/04/xmlenc#sha256"/>
        <DigestValue>iaIXg5cdz5Gs1rWZwq1f2dCSUTyHDa/SLbWhLk7ujHA=</DigestValue>
      </Reference>
      <Reference URI="/xl/worksheets/sheet3.xml?ContentType=application/vnd.openxmlformats-officedocument.spreadsheetml.worksheet+xml">
        <DigestMethod Algorithm="http://www.w3.org/2001/04/xmlenc#sha256"/>
        <DigestValue>nZZF3JoM8DpcNUmfxTesLx+2dYpNdr0MUWs11ZCkmAQ=</DigestValue>
      </Reference>
      <Reference URI="/xl/worksheets/sheet4.xml?ContentType=application/vnd.openxmlformats-officedocument.spreadsheetml.worksheet+xml">
        <DigestMethod Algorithm="http://www.w3.org/2001/04/xmlenc#sha256"/>
        <DigestValue>tiEvaTM12YZXe6sWAb3HChmkC6wziljvwCPGXlZy7z0=</DigestValue>
      </Reference>
      <Reference URI="/xl/worksheets/sheet5.xml?ContentType=application/vnd.openxmlformats-officedocument.spreadsheetml.worksheet+xml">
        <DigestMethod Algorithm="http://www.w3.org/2001/04/xmlenc#sha256"/>
        <DigestValue>Omyers+BjJqo0JD9A0dDIyCLn52WZOOVejUIdTW7Czo=</DigestValue>
      </Reference>
      <Reference URI="/xl/worksheets/sheet6.xml?ContentType=application/vnd.openxmlformats-officedocument.spreadsheetml.worksheet+xml">
        <DigestMethod Algorithm="http://www.w3.org/2001/04/xmlenc#sha256"/>
        <DigestValue>l+S6raywMzYR8wJxad4dOK8Fm4ylrVPhODhF0J9Y+iA=</DigestValue>
      </Reference>
      <Reference URI="/xl/worksheets/sheet7.xml?ContentType=application/vnd.openxmlformats-officedocument.spreadsheetml.worksheet+xml">
        <DigestMethod Algorithm="http://www.w3.org/2001/04/xmlenc#sha256"/>
        <DigestValue>9dRc0kBdZbkl1HQwe1EljfjC5EsrymvildJsHiFx4FQ=</DigestValue>
      </Reference>
      <Reference URI="/xl/worksheets/sheet8.xml?ContentType=application/vnd.openxmlformats-officedocument.spreadsheetml.worksheet+xml">
        <DigestMethod Algorithm="http://www.w3.org/2001/04/xmlenc#sha256"/>
        <DigestValue>iAmDS/8nOnwIWV3XiADc6MaE95Rs76RlVrOVpD3GXRs=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2023-04-03T15:07:48Z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{BF8129B3-99D6-4291-805D-219FFD467AF9}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2023-04-03T15:07:48Z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1HmRbAAAAEwAAAAAAAABIAAAAAAAAAMwuEnj6fwAAkPMuePp/AAAAMxJ4+n8AAAEAAAAAAAAAWFgSePp/AAAAAAL3+n8AAAAAAAAAAAAAAAAAAAAAAACAtR5kWwAAAHA96nZoAQAA2+Db9Pp/AACwth5kWwAAAEm3HmRb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AdZFsAAAAAAQAAAAAAAIg+//T6fwAAAAAAAAAAAAAJAAAAAAAAAJjjvwdoAQAASMGBd/p/AAAAAAAAAAAAAAAAAAAAAAAA9yp9ZXg7AACYIR1kWwAAAAAAAAAAAAAAsKCKB2gBAABwPep2aAEAAMAiHWQAAAAAAAAAAAAAAAAHAAAAAAAAANjtwAdoAQAA/CEdZFsAAAA5Ih1kWwAAAHHN1/T6fwAAAQAAAGgBAABwJR1kAAAAALtx9XLOjwAAAAAAAAAAAABwPep2aAEAANvg2/T6fwAAoCEdZFsAAAA5Ih1kWwAAAPCWigdo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Lf4TaAEAADAt/hMCAAAAiD7/9Pp/AAAAAAAAAAAAAJnranb6fwAAAAAAAPp/AAAAAAAAAAAAAAAAAAAAAAAAAAAAAAAAAAA3Fn1leDsAAAAAAAAAAAAAMC3+E2gBAADg////AAAAAHA96nZoAQAAmCcdZAAAAAAAAAAAAAAAAAYAAAAAAAAAIAAAAAAAAAC8Jh1kWwAAAPkmHWRbAAAAcc3X9Pp/AABgKx1kWwAAAAAAAAAAAAAAsDkxDGgBAAC4YfR2+n8AAHA96nZoAQAA2+Db9Pp/AABgJh1kWwAAAPkmHWRbAAAAUDyqC2g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NQxF///////UCAAAAAABBGAB1x9oAQAA/hJQ//////9HkF3I/WUAADiXzwdoAQAAWH4eZFsAAABAPBEUaAEAAGB8HmRbAAAAYAHXHwAAAABAPBEUaAEAAKzvB/X6fwAAAAAAAAAAAADb4Nv0+n8AAJB8HmRbAAAAZAAAAAAAAAAIAK8Ba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1HmRbAAAAEwAAAAAAAABIAAAAAAAAAMwuEnj6fwAAkPMuePp/AAAAMxJ4+n8AAAEAAAAAAAAAWFgSePp/AAAAAAL3+n8AAAAAAAAAAAAAAAAAAAAAAACAtR5kWwAAAHA96nZoAQAA2+Db9Pp/AACwth5kWwAAAEm3HmRb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B1kWwAAAAABAAAAAAAAiD7/9Pp/AAAAAAAAAAAAAAkAAAAAAAAAmOO/B2gBAABIwYF3+n8AAAAAAAAAAAAAAAAAAAAAAAD3Kn1leDsAAJghHWRbAAAAAAAAAAAAAACwoIoHaAEAAHA96nZoAQAAwCIdZAAAAAAAAAAAAAAAAAcAAAAAAAAA2O3AB2gBAAD8IR1kWwAAADkiHWRbAAAAcc3X9Pp/AAABAAAAaAEAAHAlHWQAAAAAu3H1cs6PAAAAAAAAAAAAAHA96nZoAQAA2+Db9Pp/AACgIR1kWwAAADkiHWRbAAAA8JaKB2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At/hNoAQAAMC3+EwIAAACIPv/0+n8AAAAAAAAAAAAAmetqdvp/AAAAAAAA+n8AAAAAAAAAAAAAAAAAAAAAAAAAAAAAAAAAADcWfWV4OwAAAAAAAAAAAAAwLf4TaAEAAOD///8AAAAAcD3qdmgBAACYJx1kAAAAAAAAAAAAAAAABgAAAAAAAAAgAAAAAAAAALwmHWRbAAAA+SYdZFsAAABxzdf0+n8AAGArHWRbAAAAAAAAAAAAAACwOTEMaAEAALhh9Hb6fwAAcD3qdmgBAADb4Nv0+n8AAGAmHWRbAAAA+SYdZFsAAABQPKoLa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0eZFsAAAAAAAAAAAAAAAAAAAAAAAAAAAAAAAAAAABQLc4VaAEAAAgAAAAAAAAAgXwI9fp/AACg20oVaAEAAAAAAAAAAAAAAQAAAAAAAAAAAK50aAEAAAEAAABoAQAA48AA7fp/AADnEwb//////9QIAAAAAAEEYAHXH2gBAAD+ElD//////0eQXcj9ZQAAOJfPB2gBAABYfh5kWwAAAEA8ERRoAQAAYHweZFsAAABgAdcfAAAAAEA8ERRoAQAArO8H9fp/AAAAAAAAAAAAANvg2/T6fwAAkHweZFsAAABkAAAAAAAAAAgAFwlo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2023-03-16T11:31:54Z</cp:lastPrinted>
  <dcterms:created xsi:type="dcterms:W3CDTF">1996-10-14T23:33:28Z</dcterms:created>
  <dcterms:modified xsi:type="dcterms:W3CDTF">2023-03-21T07:08:41Z</dcterms:modified>
</cp:coreProperties>
</file>